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20" yWindow="390" windowWidth="22755" windowHeight="96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Лист1!$6:$8</definedName>
  </definedNames>
  <calcPr calcId="125725"/>
</workbook>
</file>

<file path=xl/calcChain.xml><?xml version="1.0" encoding="utf-8"?>
<calcChain xmlns="http://schemas.openxmlformats.org/spreadsheetml/2006/main">
  <c r="G60" i="1"/>
  <c r="F60"/>
  <c r="G45"/>
  <c r="F45"/>
  <c r="G33" l="1"/>
  <c r="F33"/>
  <c r="F15"/>
  <c r="G15"/>
  <c r="G59"/>
  <c r="G52"/>
  <c r="G22"/>
  <c r="F52"/>
  <c r="F59" l="1"/>
  <c r="F22" l="1"/>
</calcChain>
</file>

<file path=xl/sharedStrings.xml><?xml version="1.0" encoding="utf-8"?>
<sst xmlns="http://schemas.openxmlformats.org/spreadsheetml/2006/main" count="218" uniqueCount="95">
  <si>
    <t>Перелік</t>
  </si>
  <si>
    <t>заходів, обсяги та джерела фінансування Програми капітального ремонту та утримання об’єктів благоустрою</t>
  </si>
  <si>
    <r>
      <t xml:space="preserve">Назва замовника </t>
    </r>
    <r>
      <rPr>
        <b/>
        <i/>
        <sz val="13"/>
        <color theme="1"/>
        <rFont val="Times New Roman"/>
        <family val="1"/>
        <charset val="204"/>
      </rPr>
      <t>Управління житлово-комунального господарства Калуської міської ради</t>
    </r>
  </si>
  <si>
    <t>№з/п</t>
  </si>
  <si>
    <t>Найменування заходу</t>
  </si>
  <si>
    <t>Виконавець</t>
  </si>
  <si>
    <t>Орієнтовані обсяги фінансування, тис.грн.</t>
  </si>
  <si>
    <t>Очікувані результати</t>
  </si>
  <si>
    <t>роки</t>
  </si>
  <si>
    <t>всього</t>
  </si>
  <si>
    <t>в т.ч. за джерелами фінансування</t>
  </si>
  <si>
    <t>міський бюджет</t>
  </si>
  <si>
    <t>обласний бюджет</t>
  </si>
  <si>
    <t>інші джерела</t>
  </si>
  <si>
    <t>Утримання дорожньо-мостового та зеленого господарства</t>
  </si>
  <si>
    <t>-</t>
  </si>
  <si>
    <t>Утримання зовнішнього освітлення міста та технічних засобів регулювання дорожнього руху</t>
  </si>
  <si>
    <t>Послуги по ремонту та відновленню об’єктів благоустрою відповідно до договірних зобов’язань</t>
  </si>
  <si>
    <t>УЖКГ міської ради</t>
  </si>
  <si>
    <t>Квітуче рідне місто</t>
  </si>
  <si>
    <t>УЖКГ міської ради, КП "Калушавтодор"</t>
  </si>
  <si>
    <t>Привітне місто</t>
  </si>
  <si>
    <t>Зарядна станція для електромобілів</t>
  </si>
  <si>
    <t>УЖКГ міської ради, КП "Міськсвітло"</t>
  </si>
  <si>
    <t>Волейбольний майданчик</t>
  </si>
  <si>
    <t>Замок мрій- казка щасливого дитинства</t>
  </si>
  <si>
    <t>Розділ 2. Бюджет участі</t>
  </si>
  <si>
    <t>Всього по розділу 2</t>
  </si>
  <si>
    <t>Зменшення шкідливих викидів</t>
  </si>
  <si>
    <t xml:space="preserve">Місто стане туристично привабливим, збільшить цільовий туристичний потік, з"являться нові місця для затишного та комфортного проведення дозвілля </t>
  </si>
  <si>
    <t>Реалізація проекту сприятиме дбайливому ставленню до природи, збільшиться привабливість центральної частини міста</t>
  </si>
  <si>
    <t>Популяризація здорового способу життя серед дітей та молоді</t>
  </si>
  <si>
    <t>Покращення дозвілля для дітей</t>
  </si>
  <si>
    <t>Всього по розділу 1</t>
  </si>
  <si>
    <t xml:space="preserve">Додаток </t>
  </si>
  <si>
    <t>УЖКГ міської ради, КП «Міськсвітло»</t>
  </si>
  <si>
    <t>УЖКГ міської ради, КП «Ритуальна служба»</t>
  </si>
  <si>
    <t xml:space="preserve">Покращення дорожньої інфраструктури </t>
  </si>
  <si>
    <t>Всього по розділу 3</t>
  </si>
  <si>
    <t xml:space="preserve"> і дорожньо-мостового господарства на 2020 рік</t>
  </si>
  <si>
    <t>Збереження існуючої мережі об’єктів благоустрою від руйнування, належна сезонна експлуатація об’єктів благоустрою, покращення експлуатаційного стану доріг і вулиць, мереж зовнішнього освітлення, благоустрою кладовищ</t>
  </si>
  <si>
    <t>Утримання кладовищ</t>
  </si>
  <si>
    <t>Капітальний ремонт дорожнього покриття вул. Шахтарська (від кільця до магнієвого заводу) в м.Калуші Івано-Франківської області</t>
  </si>
  <si>
    <t>Капітальний ремонт вул.Височанка в м.Калуші Івано-Франківської області</t>
  </si>
  <si>
    <t>Капітальний ремонт дорожнього покриття вул.Ломоносова в м.Калуші Івано-Франківської області</t>
  </si>
  <si>
    <t>Капітальний ремонт дорожнього покриття вул.Львівська в м.Калуші Івано-Франківської області</t>
  </si>
  <si>
    <t>Капітальний ремонт дорожнього покриття вул.Писарська (від вул.Козоріса до вул.Рубчака) в м.Калуші Івано-Франківської області</t>
  </si>
  <si>
    <t>Капітальний ремонт пішохідних доріжок на міському кладовищі в м.Калуші Івано-Франківської області</t>
  </si>
  <si>
    <t>Капітальний ремонт тротуарів вул. Б.Хмельницького (від вул.Б.Хмельницького, 32 до вул.Б.Хмельницького, 52) в м.Калуші Івано-Франківської області</t>
  </si>
  <si>
    <t>Капітальний ремонт тротуарів пр.Л.Українки (парна сторона) в м.Калуші Івано-Франківської області</t>
  </si>
  <si>
    <t>Капітальний ремонт тротуарів вул.О.Тихого (від вул.О.Тихого, 5 до вул.Тихого, 10) в м.Калуші Івано-Франківської області</t>
  </si>
  <si>
    <t>Капітальний ремонт тротуарів вул.Чорновола в м.Калуші Івано-Франківської області</t>
  </si>
  <si>
    <t>Капітальний ремонт тротуарів вул.Шевченка в м.Калуші Івано-Франківської області</t>
  </si>
  <si>
    <t>Всього по розділу 4</t>
  </si>
  <si>
    <t>Капітальний ремонт ліній зовнішнього освтілення мікрорайону Загір"я в м.Калуші Івано-Франківської області</t>
  </si>
  <si>
    <t>Капітальний ремонт ліній зовнішнього освтілення мікрорайону Підгірки в м.Калуші Івано-Франківської області</t>
  </si>
  <si>
    <t>Капітальний ремонт ліній зовнішнього освтілення мікрорайону Хотінь в м.Калуші Івано-Франківської області</t>
  </si>
  <si>
    <t>Капітальний ремонт ліній зовнішнього освтілення вул.Глібова в м.Калуші Івано-Франківської області</t>
  </si>
  <si>
    <t>Капітальний ремонт мереж вуличного освітлення внутрішньоквартальних територій б-ру Незалежності в м.Калуш Івано-Франківської області</t>
  </si>
  <si>
    <t>Капітальний ремонт освітлення пішохідних переходів в м.Калуші Івано-Франківської області</t>
  </si>
  <si>
    <t>Всього по розділу 6</t>
  </si>
  <si>
    <t>Разом по Програмі</t>
  </si>
  <si>
    <t>Розділ 6. Капітальний ремонт тротуарів</t>
  </si>
  <si>
    <t xml:space="preserve">      (підпис)</t>
  </si>
  <si>
    <t xml:space="preserve">       (підпис)</t>
  </si>
  <si>
    <t>УЖКГ міської ради, КП «Калуш-автодор»</t>
  </si>
  <si>
    <t>Забезпечення безпеки пересування учасників дорожнього руху, зменшення рівня аварійності на вулицях міста, зниження кількості аварійних ситуацій на мережах вуличного освітлення, підвищення якості життя мешканців та гостей міста</t>
  </si>
  <si>
    <t>Збільшення паркувальних місць для автомобілів та забезпечення безпеки дорожнього руху</t>
  </si>
  <si>
    <t>Забезпечення безпеки дорожнього руху</t>
  </si>
  <si>
    <t>Покращення експлуатаційного стану тротуарів</t>
  </si>
  <si>
    <t xml:space="preserve">Покращення благоустрою міста </t>
  </si>
  <si>
    <t>Покращення благоустрою кладовища на вул.Височанка</t>
  </si>
  <si>
    <t>Капітальний ремонт заїзних кишень в мікрорайонах міста Калуша Івано-Франківської області</t>
  </si>
  <si>
    <t>Розділ 3. Капітальний ремонт доріг</t>
  </si>
  <si>
    <t xml:space="preserve">Розділ 4. Капітальний ремонт ліній зовнішнього освітлення </t>
  </si>
  <si>
    <t>Розділ 5. Капітальний ремонт інших об"єктів благоустрою</t>
  </si>
  <si>
    <t>Термін виконан-ня</t>
  </si>
  <si>
    <t xml:space="preserve">                          (П.І.Б.)</t>
  </si>
  <si>
    <t>Всього по розділу 5</t>
  </si>
  <si>
    <t xml:space="preserve">Розділ 1. Утримання та поточний ремонт об"єктів благоустрою </t>
  </si>
  <si>
    <t>Капітальний ремонт дорожнього покриття вул.Відоняка  в м.Калуші Івано-Франківської області</t>
  </si>
  <si>
    <t>Капітальний ремонт дорожнього покриття вул.Івана Франка (Кропивницький старостинський округ) Калуської ОТГ</t>
  </si>
  <si>
    <t>Капітальний ремонт ліній зовнішнього освітлення вул.Шкрумеляка в м.Калуші Івано-Франківської області</t>
  </si>
  <si>
    <t xml:space="preserve">Капітальний ремонт ліній зовнішнього освітлення Мостищенського старостинського округу </t>
  </si>
  <si>
    <t>Покращення ефективності робіт з утримання вулично-дорожньої мережі міста</t>
  </si>
  <si>
    <t>Капітальний ремонт дорожнього покриття вул.Шевченка (Студінський старостинський округ) Калуської ОТГ</t>
  </si>
  <si>
    <t xml:space="preserve">Капітальний ремонт ліній зовнішнього освітлення Сівко-Калуського старостинського округу </t>
  </si>
  <si>
    <r>
      <t>Замовник програми                                                 ____</t>
    </r>
    <r>
      <rPr>
        <u/>
        <sz val="11"/>
        <color theme="1"/>
        <rFont val="Times New Roman"/>
        <family val="1"/>
        <charset val="204"/>
      </rPr>
      <t>Ю.І.Рекунов __</t>
    </r>
    <r>
      <rPr>
        <sz val="11"/>
        <color theme="1"/>
        <rFont val="Times New Roman"/>
        <family val="1"/>
        <charset val="204"/>
      </rPr>
      <t xml:space="preserve">                                   ___________________</t>
    </r>
  </si>
  <si>
    <r>
      <t>Керівник програми                                                   ____</t>
    </r>
    <r>
      <rPr>
        <u/>
        <sz val="11"/>
        <color theme="1"/>
        <rFont val="Times New Roman"/>
        <family val="1"/>
        <charset val="204"/>
      </rPr>
      <t>Р.Б.Вайда____</t>
    </r>
    <r>
      <rPr>
        <sz val="11"/>
        <color theme="1"/>
        <rFont val="Times New Roman"/>
        <family val="1"/>
        <charset val="204"/>
      </rPr>
      <t xml:space="preserve">                                    ___________________</t>
    </r>
  </si>
  <si>
    <t>Капітальний ремонт та заміна лавочок</t>
  </si>
  <si>
    <t xml:space="preserve">Капітальний ремонт та облаштування дитячих майданчиків </t>
  </si>
  <si>
    <t xml:space="preserve">Капітальний ремонт дорожнього покриття вул.Гірничорятувальників в м.Калуші Івано-Франківської області </t>
  </si>
  <si>
    <t xml:space="preserve">Придбання спецтехніки  </t>
  </si>
  <si>
    <t>Капітальний ремонт ліній зовнішнього освітлення міжквартальних територій вул.Євшана, 1,3,5  в м.Калуші Івано-Франківської області</t>
  </si>
  <si>
    <t>Капітальний ремонт ліній зовнішнього освітлення міжквартальних територій вул.Сівецька, 3 в м.Калуші Івано-Франківської області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</si>
</sst>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Border="1" applyAlignment="1">
      <alignment horizontal="right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/>
    </xf>
    <xf numFmtId="0" fontId="4" fillId="0" borderId="0" xfId="0" applyFont="1" applyBorder="1"/>
    <xf numFmtId="0" fontId="4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Border="1"/>
    <xf numFmtId="0" fontId="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/>
    <xf numFmtId="0" fontId="9" fillId="0" borderId="0" xfId="0" applyFont="1"/>
    <xf numFmtId="0" fontId="0" fillId="0" borderId="0" xfId="0" applyFont="1" applyBorder="1"/>
    <xf numFmtId="0" fontId="0" fillId="0" borderId="0" xfId="0" applyFont="1"/>
    <xf numFmtId="2" fontId="4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4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/>
    </xf>
    <xf numFmtId="0" fontId="4" fillId="0" borderId="8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7"/>
  <sheetViews>
    <sheetView tabSelected="1" topLeftCell="A40" workbookViewId="0">
      <selection activeCell="B43" sqref="B43:B44"/>
    </sheetView>
  </sheetViews>
  <sheetFormatPr defaultRowHeight="15"/>
  <cols>
    <col min="1" max="1" width="5.5703125" customWidth="1"/>
    <col min="2" max="2" width="27.28515625" customWidth="1"/>
    <col min="3" max="3" width="16.85546875" customWidth="1"/>
    <col min="4" max="4" width="9" customWidth="1"/>
    <col min="5" max="5" width="7.42578125" customWidth="1"/>
    <col min="6" max="6" width="11.42578125" customWidth="1"/>
    <col min="7" max="7" width="12.5703125" customWidth="1"/>
    <col min="8" max="8" width="9.42578125" customWidth="1"/>
    <col min="9" max="9" width="9.140625" customWidth="1"/>
    <col min="10" max="10" width="23" customWidth="1"/>
  </cols>
  <sheetData>
    <row r="1" spans="1:15" ht="19.5" customHeight="1">
      <c r="A1" s="75" t="s">
        <v>34</v>
      </c>
      <c r="B1" s="75"/>
      <c r="C1" s="75"/>
      <c r="D1" s="75"/>
      <c r="E1" s="75"/>
      <c r="F1" s="75"/>
      <c r="G1" s="75"/>
      <c r="H1" s="75"/>
      <c r="I1" s="75"/>
      <c r="J1" s="75"/>
      <c r="K1" s="1"/>
      <c r="L1" s="1"/>
      <c r="M1" s="1"/>
      <c r="N1" s="1"/>
      <c r="O1" s="2"/>
    </row>
    <row r="2" spans="1:15" ht="21" customHeight="1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3"/>
      <c r="L2" s="3"/>
      <c r="M2" s="3"/>
      <c r="N2" s="3"/>
      <c r="O2" s="2"/>
    </row>
    <row r="3" spans="1:15" ht="24" customHeight="1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3"/>
      <c r="L3" s="3"/>
      <c r="M3" s="3"/>
      <c r="N3" s="2"/>
      <c r="O3" s="2"/>
    </row>
    <row r="4" spans="1:15" ht="18" customHeight="1">
      <c r="A4" s="76" t="s">
        <v>39</v>
      </c>
      <c r="B4" s="76"/>
      <c r="C4" s="76"/>
      <c r="D4" s="76"/>
      <c r="E4" s="76"/>
      <c r="F4" s="76"/>
      <c r="G4" s="76"/>
      <c r="H4" s="76"/>
      <c r="I4" s="76"/>
      <c r="J4" s="76"/>
      <c r="K4" s="3"/>
      <c r="L4" s="3"/>
      <c r="M4" s="3"/>
      <c r="N4" s="3"/>
      <c r="O4" s="2"/>
    </row>
    <row r="5" spans="1:15" ht="25.5" customHeight="1">
      <c r="A5" s="79" t="s">
        <v>2</v>
      </c>
      <c r="B5" s="79"/>
      <c r="C5" s="79"/>
      <c r="D5" s="79"/>
      <c r="E5" s="79"/>
      <c r="F5" s="79"/>
      <c r="G5" s="79"/>
      <c r="H5" s="79"/>
      <c r="I5" s="79"/>
      <c r="J5" s="79"/>
      <c r="K5" s="21"/>
      <c r="L5" s="21"/>
      <c r="M5" s="21"/>
      <c r="N5" s="21"/>
      <c r="O5" s="2"/>
    </row>
    <row r="6" spans="1:15" ht="16.5" customHeight="1">
      <c r="A6" s="77" t="s">
        <v>3</v>
      </c>
      <c r="B6" s="78" t="s">
        <v>4</v>
      </c>
      <c r="C6" s="78" t="s">
        <v>5</v>
      </c>
      <c r="D6" s="78" t="s">
        <v>76</v>
      </c>
      <c r="E6" s="78" t="s">
        <v>6</v>
      </c>
      <c r="F6" s="78"/>
      <c r="G6" s="78"/>
      <c r="H6" s="78"/>
      <c r="I6" s="78"/>
      <c r="J6" s="78" t="s">
        <v>7</v>
      </c>
      <c r="K6" s="2"/>
      <c r="L6" s="2"/>
      <c r="M6" s="2"/>
    </row>
    <row r="7" spans="1:15" ht="29.25" customHeight="1">
      <c r="A7" s="77"/>
      <c r="B7" s="78"/>
      <c r="C7" s="78"/>
      <c r="D7" s="78"/>
      <c r="E7" s="78" t="s">
        <v>8</v>
      </c>
      <c r="F7" s="80" t="s">
        <v>9</v>
      </c>
      <c r="G7" s="78" t="s">
        <v>10</v>
      </c>
      <c r="H7" s="78"/>
      <c r="I7" s="78"/>
      <c r="J7" s="78"/>
      <c r="K7" s="2"/>
      <c r="L7" s="2"/>
      <c r="M7" s="2"/>
    </row>
    <row r="8" spans="1:15" ht="36" customHeight="1">
      <c r="A8" s="77"/>
      <c r="B8" s="78"/>
      <c r="C8" s="78"/>
      <c r="D8" s="78"/>
      <c r="E8" s="78"/>
      <c r="F8" s="80"/>
      <c r="G8" s="4" t="s">
        <v>11</v>
      </c>
      <c r="H8" s="4" t="s">
        <v>12</v>
      </c>
      <c r="I8" s="4" t="s">
        <v>13</v>
      </c>
      <c r="J8" s="78"/>
      <c r="K8" s="2"/>
      <c r="L8" s="2"/>
      <c r="M8" s="2"/>
    </row>
    <row r="9" spans="1:15" ht="24" customHeight="1">
      <c r="A9" s="5"/>
      <c r="B9" s="81" t="s">
        <v>79</v>
      </c>
      <c r="C9" s="82"/>
      <c r="D9" s="82"/>
      <c r="E9" s="82"/>
      <c r="F9" s="82"/>
      <c r="G9" s="82"/>
      <c r="H9" s="82"/>
      <c r="I9" s="82"/>
      <c r="J9" s="83"/>
      <c r="K9" s="2"/>
      <c r="L9" s="2"/>
      <c r="M9" s="2"/>
    </row>
    <row r="10" spans="1:15" ht="59.25" customHeight="1">
      <c r="A10" s="4">
        <v>1</v>
      </c>
      <c r="B10" s="5" t="s">
        <v>14</v>
      </c>
      <c r="C10" s="4" t="s">
        <v>65</v>
      </c>
      <c r="D10" s="4">
        <v>2020</v>
      </c>
      <c r="E10" s="4">
        <v>2020</v>
      </c>
      <c r="F10" s="9">
        <v>24674</v>
      </c>
      <c r="G10" s="6">
        <v>24674</v>
      </c>
      <c r="H10" s="4" t="s">
        <v>15</v>
      </c>
      <c r="I10" s="4" t="s">
        <v>15</v>
      </c>
      <c r="J10" s="78" t="s">
        <v>40</v>
      </c>
      <c r="K10" s="2"/>
      <c r="L10" s="2"/>
      <c r="M10" s="2"/>
    </row>
    <row r="11" spans="1:15" ht="66" customHeight="1">
      <c r="A11" s="4">
        <v>2</v>
      </c>
      <c r="B11" s="5" t="s">
        <v>16</v>
      </c>
      <c r="C11" s="4" t="s">
        <v>35</v>
      </c>
      <c r="D11" s="4">
        <v>2020</v>
      </c>
      <c r="E11" s="4">
        <v>2020</v>
      </c>
      <c r="F11" s="9">
        <v>10243</v>
      </c>
      <c r="G11" s="6">
        <v>10243</v>
      </c>
      <c r="H11" s="4" t="s">
        <v>15</v>
      </c>
      <c r="I11" s="4" t="s">
        <v>15</v>
      </c>
      <c r="J11" s="78"/>
      <c r="K11" s="2"/>
      <c r="L11" s="2"/>
      <c r="M11" s="2"/>
    </row>
    <row r="12" spans="1:15" ht="62.25" customHeight="1">
      <c r="A12" s="4">
        <v>3</v>
      </c>
      <c r="B12" s="5" t="s">
        <v>41</v>
      </c>
      <c r="C12" s="4" t="s">
        <v>36</v>
      </c>
      <c r="D12" s="4">
        <v>2020</v>
      </c>
      <c r="E12" s="4">
        <v>2020</v>
      </c>
      <c r="F12" s="9">
        <v>780</v>
      </c>
      <c r="G12" s="6">
        <v>780</v>
      </c>
      <c r="H12" s="4" t="s">
        <v>15</v>
      </c>
      <c r="I12" s="4" t="s">
        <v>15</v>
      </c>
      <c r="J12" s="78"/>
      <c r="K12" s="2"/>
      <c r="L12" s="2"/>
      <c r="M12" s="2"/>
    </row>
    <row r="13" spans="1:15" ht="69" customHeight="1">
      <c r="A13" s="4">
        <v>4</v>
      </c>
      <c r="B13" s="5" t="s">
        <v>17</v>
      </c>
      <c r="C13" s="4" t="s">
        <v>18</v>
      </c>
      <c r="D13" s="4">
        <v>2020</v>
      </c>
      <c r="E13" s="4">
        <v>2020</v>
      </c>
      <c r="F13" s="15">
        <v>19199</v>
      </c>
      <c r="G13" s="16">
        <v>19199</v>
      </c>
      <c r="H13" s="4" t="s">
        <v>15</v>
      </c>
      <c r="I13" s="4" t="s">
        <v>15</v>
      </c>
      <c r="J13" s="78"/>
      <c r="K13" s="2"/>
      <c r="L13" s="2"/>
      <c r="M13" s="2"/>
    </row>
    <row r="14" spans="1:15" ht="69" customHeight="1">
      <c r="A14" s="59">
        <v>5</v>
      </c>
      <c r="B14" s="61" t="s">
        <v>92</v>
      </c>
      <c r="C14" s="59" t="s">
        <v>65</v>
      </c>
      <c r="D14" s="59">
        <v>2020</v>
      </c>
      <c r="E14" s="59">
        <v>2020</v>
      </c>
      <c r="F14" s="15">
        <v>1050</v>
      </c>
      <c r="G14" s="16">
        <v>1050</v>
      </c>
      <c r="H14" s="59" t="s">
        <v>15</v>
      </c>
      <c r="I14" s="59" t="s">
        <v>15</v>
      </c>
      <c r="J14" s="31" t="s">
        <v>84</v>
      </c>
      <c r="K14" s="2"/>
      <c r="L14" s="2"/>
      <c r="M14" s="2"/>
    </row>
    <row r="15" spans="1:15" s="23" customFormat="1" ht="30" customHeight="1">
      <c r="A15" s="7"/>
      <c r="B15" s="8" t="s">
        <v>33</v>
      </c>
      <c r="C15" s="7"/>
      <c r="D15" s="7"/>
      <c r="E15" s="7"/>
      <c r="F15" s="9">
        <f>SUM(F10:F14)</f>
        <v>55946</v>
      </c>
      <c r="G15" s="9">
        <f>SUM(G10:G14)</f>
        <v>55946</v>
      </c>
      <c r="H15" s="7"/>
      <c r="I15" s="7"/>
      <c r="J15" s="7"/>
      <c r="K15" s="22"/>
      <c r="L15" s="22"/>
      <c r="M15" s="22"/>
    </row>
    <row r="16" spans="1:15" ht="18" customHeight="1">
      <c r="A16" s="5"/>
      <c r="B16" s="81" t="s">
        <v>26</v>
      </c>
      <c r="C16" s="82"/>
      <c r="D16" s="82"/>
      <c r="E16" s="82"/>
      <c r="F16" s="82"/>
      <c r="G16" s="82"/>
      <c r="H16" s="82"/>
      <c r="I16" s="82"/>
      <c r="J16" s="83"/>
      <c r="K16" s="2"/>
      <c r="L16" s="2"/>
      <c r="M16" s="2"/>
    </row>
    <row r="17" spans="1:13" ht="104.25" customHeight="1">
      <c r="A17" s="12">
        <v>1</v>
      </c>
      <c r="B17" s="13" t="s">
        <v>19</v>
      </c>
      <c r="C17" s="14" t="s">
        <v>20</v>
      </c>
      <c r="D17" s="12">
        <v>2020</v>
      </c>
      <c r="E17" s="33">
        <v>2020</v>
      </c>
      <c r="F17" s="15">
        <v>250</v>
      </c>
      <c r="G17" s="16">
        <v>250</v>
      </c>
      <c r="H17" s="4" t="s">
        <v>15</v>
      </c>
      <c r="I17" s="4" t="s">
        <v>15</v>
      </c>
      <c r="J17" s="31" t="s">
        <v>30</v>
      </c>
      <c r="K17" s="2"/>
      <c r="L17" s="2"/>
      <c r="M17" s="2"/>
    </row>
    <row r="18" spans="1:13" ht="120.75" customHeight="1">
      <c r="A18" s="12">
        <v>2</v>
      </c>
      <c r="B18" s="13" t="s">
        <v>21</v>
      </c>
      <c r="C18" s="14" t="s">
        <v>18</v>
      </c>
      <c r="D18" s="12">
        <v>2020</v>
      </c>
      <c r="E18" s="33">
        <v>2020</v>
      </c>
      <c r="F18" s="17">
        <v>249.55</v>
      </c>
      <c r="G18" s="18">
        <v>249.55</v>
      </c>
      <c r="H18" s="4" t="s">
        <v>15</v>
      </c>
      <c r="I18" s="4" t="s">
        <v>15</v>
      </c>
      <c r="J18" s="4" t="s">
        <v>29</v>
      </c>
      <c r="K18" s="2"/>
      <c r="L18" s="2"/>
      <c r="M18" s="2"/>
    </row>
    <row r="19" spans="1:13" ht="48.75" customHeight="1">
      <c r="A19" s="12">
        <v>3</v>
      </c>
      <c r="B19" s="19" t="s">
        <v>22</v>
      </c>
      <c r="C19" s="20" t="s">
        <v>23</v>
      </c>
      <c r="D19" s="12">
        <v>2020</v>
      </c>
      <c r="E19" s="33">
        <v>2020</v>
      </c>
      <c r="F19" s="15">
        <v>250</v>
      </c>
      <c r="G19" s="16">
        <v>250</v>
      </c>
      <c r="H19" s="4" t="s">
        <v>15</v>
      </c>
      <c r="I19" s="4" t="s">
        <v>15</v>
      </c>
      <c r="J19" s="4" t="s">
        <v>28</v>
      </c>
      <c r="K19" s="2"/>
      <c r="L19" s="2"/>
      <c r="M19" s="2"/>
    </row>
    <row r="20" spans="1:13" ht="57.75" customHeight="1">
      <c r="A20" s="12">
        <v>4</v>
      </c>
      <c r="B20" s="19" t="s">
        <v>24</v>
      </c>
      <c r="C20" s="20" t="s">
        <v>18</v>
      </c>
      <c r="D20" s="12">
        <v>2020</v>
      </c>
      <c r="E20" s="33">
        <v>2020</v>
      </c>
      <c r="F20" s="17">
        <v>452.15</v>
      </c>
      <c r="G20" s="18">
        <v>452.15</v>
      </c>
      <c r="H20" s="4" t="s">
        <v>15</v>
      </c>
      <c r="I20" s="4" t="s">
        <v>15</v>
      </c>
      <c r="J20" s="4" t="s">
        <v>31</v>
      </c>
      <c r="K20" s="2"/>
      <c r="L20" s="2"/>
      <c r="M20" s="2"/>
    </row>
    <row r="21" spans="1:13" ht="36.75" customHeight="1">
      <c r="A21" s="12">
        <v>5</v>
      </c>
      <c r="B21" s="19" t="s">
        <v>25</v>
      </c>
      <c r="C21" s="20" t="s">
        <v>18</v>
      </c>
      <c r="D21" s="12">
        <v>2020</v>
      </c>
      <c r="E21" s="33">
        <v>2020</v>
      </c>
      <c r="F21" s="15">
        <v>478</v>
      </c>
      <c r="G21" s="16">
        <v>478</v>
      </c>
      <c r="H21" s="4" t="s">
        <v>15</v>
      </c>
      <c r="I21" s="4" t="s">
        <v>15</v>
      </c>
      <c r="J21" s="4" t="s">
        <v>32</v>
      </c>
      <c r="K21" s="2"/>
      <c r="L21" s="2"/>
      <c r="M21" s="2"/>
    </row>
    <row r="22" spans="1:13" ht="26.25" customHeight="1">
      <c r="A22" s="7"/>
      <c r="B22" s="8" t="s">
        <v>27</v>
      </c>
      <c r="C22" s="8"/>
      <c r="D22" s="8"/>
      <c r="E22" s="6"/>
      <c r="F22" s="9">
        <f>SUM(F17:F21)</f>
        <v>1679.6999999999998</v>
      </c>
      <c r="G22" s="9">
        <f>SUM(G17:G21)</f>
        <v>1679.6999999999998</v>
      </c>
      <c r="H22" s="36" t="s">
        <v>15</v>
      </c>
      <c r="I22" s="36" t="s">
        <v>15</v>
      </c>
      <c r="J22" s="4"/>
      <c r="K22" s="2"/>
      <c r="L22" s="2"/>
      <c r="M22" s="2"/>
    </row>
    <row r="23" spans="1:13" ht="26.25" customHeight="1">
      <c r="A23" s="52"/>
      <c r="B23" s="81" t="s">
        <v>73</v>
      </c>
      <c r="C23" s="82"/>
      <c r="D23" s="82"/>
      <c r="E23" s="82"/>
      <c r="F23" s="82"/>
      <c r="G23" s="82"/>
      <c r="H23" s="82"/>
      <c r="I23" s="82"/>
      <c r="J23" s="83"/>
      <c r="K23" s="2"/>
      <c r="L23" s="2"/>
      <c r="M23" s="2"/>
    </row>
    <row r="24" spans="1:13" ht="90" customHeight="1">
      <c r="A24" s="55">
        <v>1</v>
      </c>
      <c r="B24" s="38" t="s">
        <v>42</v>
      </c>
      <c r="C24" s="12" t="s">
        <v>18</v>
      </c>
      <c r="D24" s="12">
        <v>2020</v>
      </c>
      <c r="E24" s="12">
        <v>2020</v>
      </c>
      <c r="F24" s="17">
        <v>500</v>
      </c>
      <c r="G24" s="18">
        <v>500</v>
      </c>
      <c r="H24" s="51" t="s">
        <v>15</v>
      </c>
      <c r="I24" s="51" t="s">
        <v>15</v>
      </c>
      <c r="J24" s="85" t="s">
        <v>37</v>
      </c>
      <c r="K24" s="2"/>
      <c r="L24" s="2"/>
      <c r="M24" s="2"/>
    </row>
    <row r="25" spans="1:13" ht="50.25" customHeight="1">
      <c r="A25" s="55">
        <v>2</v>
      </c>
      <c r="B25" s="38" t="s">
        <v>43</v>
      </c>
      <c r="C25" s="12" t="s">
        <v>18</v>
      </c>
      <c r="D25" s="12">
        <v>2020</v>
      </c>
      <c r="E25" s="12">
        <v>2020</v>
      </c>
      <c r="F25" s="17">
        <v>1490</v>
      </c>
      <c r="G25" s="18">
        <v>1490</v>
      </c>
      <c r="H25" s="51" t="s">
        <v>15</v>
      </c>
      <c r="I25" s="51" t="s">
        <v>15</v>
      </c>
      <c r="J25" s="86"/>
      <c r="K25" s="2"/>
      <c r="L25" s="2"/>
      <c r="M25" s="2"/>
    </row>
    <row r="26" spans="1:13" ht="109.5" customHeight="1">
      <c r="A26" s="55">
        <v>3</v>
      </c>
      <c r="B26" s="38" t="s">
        <v>80</v>
      </c>
      <c r="C26" s="12" t="s">
        <v>18</v>
      </c>
      <c r="D26" s="12">
        <v>2020</v>
      </c>
      <c r="E26" s="12">
        <v>2020</v>
      </c>
      <c r="F26" s="17">
        <v>1000</v>
      </c>
      <c r="G26" s="18">
        <v>1000</v>
      </c>
      <c r="H26" s="51" t="s">
        <v>15</v>
      </c>
      <c r="I26" s="51" t="s">
        <v>15</v>
      </c>
      <c r="J26" s="86"/>
      <c r="K26" s="2"/>
      <c r="L26" s="2"/>
      <c r="M26" s="2"/>
    </row>
    <row r="27" spans="1:13" ht="64.5" customHeight="1">
      <c r="A27" s="55">
        <v>4</v>
      </c>
      <c r="B27" s="38" t="s">
        <v>44</v>
      </c>
      <c r="C27" s="12" t="s">
        <v>18</v>
      </c>
      <c r="D27" s="12">
        <v>2020</v>
      </c>
      <c r="E27" s="12">
        <v>2020</v>
      </c>
      <c r="F27" s="17">
        <v>50</v>
      </c>
      <c r="G27" s="18">
        <v>50</v>
      </c>
      <c r="H27" s="51" t="s">
        <v>15</v>
      </c>
      <c r="I27" s="51" t="s">
        <v>15</v>
      </c>
      <c r="J27" s="86" t="s">
        <v>37</v>
      </c>
      <c r="K27" s="2"/>
      <c r="L27" s="2"/>
      <c r="M27" s="2"/>
    </row>
    <row r="28" spans="1:13" ht="63" customHeight="1">
      <c r="A28" s="55">
        <v>5</v>
      </c>
      <c r="B28" s="38" t="s">
        <v>45</v>
      </c>
      <c r="C28" s="12" t="s">
        <v>18</v>
      </c>
      <c r="D28" s="12">
        <v>2020</v>
      </c>
      <c r="E28" s="12">
        <v>2020</v>
      </c>
      <c r="F28" s="17">
        <v>600</v>
      </c>
      <c r="G28" s="18">
        <v>600</v>
      </c>
      <c r="H28" s="51" t="s">
        <v>15</v>
      </c>
      <c r="I28" s="51" t="s">
        <v>15</v>
      </c>
      <c r="J28" s="86"/>
      <c r="K28" s="2"/>
      <c r="L28" s="2"/>
      <c r="M28" s="2"/>
    </row>
    <row r="29" spans="1:13" ht="90.75" customHeight="1">
      <c r="A29" s="55">
        <v>6</v>
      </c>
      <c r="B29" s="38" t="s">
        <v>46</v>
      </c>
      <c r="C29" s="12" t="s">
        <v>18</v>
      </c>
      <c r="D29" s="12">
        <v>2020</v>
      </c>
      <c r="E29" s="12">
        <v>2020</v>
      </c>
      <c r="F29" s="17">
        <v>500</v>
      </c>
      <c r="G29" s="18">
        <v>500</v>
      </c>
      <c r="H29" s="51" t="s">
        <v>15</v>
      </c>
      <c r="I29" s="51" t="s">
        <v>15</v>
      </c>
      <c r="J29" s="86"/>
      <c r="K29" s="2"/>
      <c r="L29" s="2"/>
      <c r="M29" s="2"/>
    </row>
    <row r="30" spans="1:13" s="67" customFormat="1" ht="77.25" customHeight="1">
      <c r="A30" s="62">
        <v>7</v>
      </c>
      <c r="B30" s="63" t="s">
        <v>91</v>
      </c>
      <c r="C30" s="62" t="s">
        <v>18</v>
      </c>
      <c r="D30" s="62">
        <v>2020</v>
      </c>
      <c r="E30" s="62">
        <v>2020</v>
      </c>
      <c r="F30" s="64">
        <v>720</v>
      </c>
      <c r="G30" s="65">
        <v>720</v>
      </c>
      <c r="H30" s="60" t="s">
        <v>15</v>
      </c>
      <c r="I30" s="60" t="s">
        <v>15</v>
      </c>
      <c r="J30" s="86"/>
      <c r="K30" s="66"/>
      <c r="L30" s="66"/>
      <c r="M30" s="66"/>
    </row>
    <row r="31" spans="1:13" s="67" customFormat="1" ht="94.5" customHeight="1">
      <c r="A31" s="62">
        <v>8</v>
      </c>
      <c r="B31" s="63" t="s">
        <v>81</v>
      </c>
      <c r="C31" s="62" t="s">
        <v>18</v>
      </c>
      <c r="D31" s="62">
        <v>2020</v>
      </c>
      <c r="E31" s="62">
        <v>2020</v>
      </c>
      <c r="F31" s="64">
        <v>140</v>
      </c>
      <c r="G31" s="65">
        <v>140</v>
      </c>
      <c r="H31" s="60" t="s">
        <v>15</v>
      </c>
      <c r="I31" s="60" t="s">
        <v>15</v>
      </c>
      <c r="J31" s="86"/>
      <c r="K31" s="66"/>
      <c r="L31" s="66"/>
      <c r="M31" s="66"/>
    </row>
    <row r="32" spans="1:13" s="67" customFormat="1" ht="81.75" customHeight="1">
      <c r="A32" s="62">
        <v>9</v>
      </c>
      <c r="B32" s="63" t="s">
        <v>85</v>
      </c>
      <c r="C32" s="62" t="s">
        <v>18</v>
      </c>
      <c r="D32" s="62">
        <v>2020</v>
      </c>
      <c r="E32" s="62">
        <v>2020</v>
      </c>
      <c r="F32" s="64">
        <v>310</v>
      </c>
      <c r="G32" s="65">
        <v>310</v>
      </c>
      <c r="H32" s="60" t="s">
        <v>15</v>
      </c>
      <c r="I32" s="60" t="s">
        <v>15</v>
      </c>
      <c r="J32" s="68" t="s">
        <v>37</v>
      </c>
      <c r="K32" s="66"/>
      <c r="L32" s="66"/>
      <c r="M32" s="66"/>
    </row>
    <row r="33" spans="1:13" ht="26.25" customHeight="1">
      <c r="A33" s="52"/>
      <c r="B33" s="39" t="s">
        <v>38</v>
      </c>
      <c r="C33" s="40"/>
      <c r="D33" s="40"/>
      <c r="E33" s="17"/>
      <c r="F33" s="17">
        <f>SUM(F24:F32)</f>
        <v>5310</v>
      </c>
      <c r="G33" s="32">
        <f>SUM(G24:G32)</f>
        <v>5310</v>
      </c>
      <c r="H33" s="51" t="s">
        <v>15</v>
      </c>
      <c r="I33" s="51" t="s">
        <v>15</v>
      </c>
      <c r="J33" s="53"/>
      <c r="K33" s="2"/>
      <c r="L33" s="2"/>
      <c r="M33" s="2"/>
    </row>
    <row r="34" spans="1:13" ht="26.25" customHeight="1">
      <c r="A34" s="37"/>
      <c r="B34" s="81" t="s">
        <v>74</v>
      </c>
      <c r="C34" s="82"/>
      <c r="D34" s="82"/>
      <c r="E34" s="82"/>
      <c r="F34" s="82"/>
      <c r="G34" s="82"/>
      <c r="H34" s="82"/>
      <c r="I34" s="82"/>
      <c r="J34" s="83"/>
      <c r="K34" s="2"/>
      <c r="L34" s="2"/>
      <c r="M34" s="2"/>
    </row>
    <row r="35" spans="1:13" ht="83.25" customHeight="1">
      <c r="A35" s="36">
        <v>1</v>
      </c>
      <c r="B35" s="49" t="s">
        <v>54</v>
      </c>
      <c r="C35" s="41" t="s">
        <v>18</v>
      </c>
      <c r="D35" s="41">
        <v>2020</v>
      </c>
      <c r="E35" s="41">
        <v>2020</v>
      </c>
      <c r="F35" s="43">
        <v>150</v>
      </c>
      <c r="G35" s="44">
        <v>150</v>
      </c>
      <c r="H35" s="36" t="s">
        <v>15</v>
      </c>
      <c r="I35" s="36" t="s">
        <v>15</v>
      </c>
      <c r="J35" s="85" t="s">
        <v>66</v>
      </c>
      <c r="K35" s="2"/>
      <c r="L35" s="2"/>
      <c r="M35" s="2"/>
    </row>
    <row r="36" spans="1:13" ht="88.5" customHeight="1">
      <c r="A36" s="36">
        <v>2</v>
      </c>
      <c r="B36" s="49" t="s">
        <v>55</v>
      </c>
      <c r="C36" s="41" t="s">
        <v>18</v>
      </c>
      <c r="D36" s="41">
        <v>2020</v>
      </c>
      <c r="E36" s="41">
        <v>2020</v>
      </c>
      <c r="F36" s="43">
        <v>150</v>
      </c>
      <c r="G36" s="44">
        <v>150</v>
      </c>
      <c r="H36" s="36" t="s">
        <v>15</v>
      </c>
      <c r="I36" s="36" t="s">
        <v>15</v>
      </c>
      <c r="J36" s="86"/>
      <c r="K36" s="2"/>
      <c r="L36" s="2"/>
      <c r="M36" s="2"/>
    </row>
    <row r="37" spans="1:13" ht="83.25" customHeight="1">
      <c r="A37" s="36">
        <v>3</v>
      </c>
      <c r="B37" s="49" t="s">
        <v>56</v>
      </c>
      <c r="C37" s="41" t="s">
        <v>18</v>
      </c>
      <c r="D37" s="41">
        <v>2020</v>
      </c>
      <c r="E37" s="41">
        <v>2020</v>
      </c>
      <c r="F37" s="43">
        <v>150</v>
      </c>
      <c r="G37" s="44">
        <v>150</v>
      </c>
      <c r="H37" s="36" t="s">
        <v>15</v>
      </c>
      <c r="I37" s="36" t="s">
        <v>15</v>
      </c>
      <c r="J37" s="86"/>
      <c r="K37" s="2"/>
      <c r="L37" s="2"/>
      <c r="M37" s="2"/>
    </row>
    <row r="38" spans="1:13" ht="78" customHeight="1">
      <c r="A38" s="36">
        <v>4</v>
      </c>
      <c r="B38" s="49" t="s">
        <v>57</v>
      </c>
      <c r="C38" s="41" t="s">
        <v>18</v>
      </c>
      <c r="D38" s="41">
        <v>2020</v>
      </c>
      <c r="E38" s="41">
        <v>2020</v>
      </c>
      <c r="F38" s="43">
        <v>200</v>
      </c>
      <c r="G38" s="44">
        <v>200</v>
      </c>
      <c r="H38" s="36" t="s">
        <v>15</v>
      </c>
      <c r="I38" s="36" t="s">
        <v>15</v>
      </c>
      <c r="J38" s="86" t="s">
        <v>66</v>
      </c>
      <c r="K38" s="2"/>
      <c r="L38" s="2"/>
      <c r="M38" s="2"/>
    </row>
    <row r="39" spans="1:13" ht="92.25" customHeight="1">
      <c r="A39" s="36">
        <v>5</v>
      </c>
      <c r="B39" s="49" t="s">
        <v>58</v>
      </c>
      <c r="C39" s="41" t="s">
        <v>18</v>
      </c>
      <c r="D39" s="41">
        <v>2020</v>
      </c>
      <c r="E39" s="41">
        <v>2020</v>
      </c>
      <c r="F39" s="43">
        <v>58.13</v>
      </c>
      <c r="G39" s="44">
        <v>58.13</v>
      </c>
      <c r="H39" s="36" t="s">
        <v>15</v>
      </c>
      <c r="I39" s="36" t="s">
        <v>15</v>
      </c>
      <c r="J39" s="86"/>
      <c r="K39" s="2"/>
      <c r="L39" s="2"/>
      <c r="M39" s="2"/>
    </row>
    <row r="40" spans="1:13" ht="85.5" customHeight="1">
      <c r="A40" s="36">
        <v>6</v>
      </c>
      <c r="B40" s="49" t="s">
        <v>82</v>
      </c>
      <c r="C40" s="41" t="s">
        <v>18</v>
      </c>
      <c r="D40" s="41">
        <v>2020</v>
      </c>
      <c r="E40" s="41">
        <v>2020</v>
      </c>
      <c r="F40" s="43">
        <v>150</v>
      </c>
      <c r="G40" s="44">
        <v>150</v>
      </c>
      <c r="H40" s="36" t="s">
        <v>15</v>
      </c>
      <c r="I40" s="36" t="s">
        <v>15</v>
      </c>
      <c r="J40" s="86"/>
      <c r="K40" s="2"/>
      <c r="L40" s="2"/>
      <c r="M40" s="2"/>
    </row>
    <row r="41" spans="1:13" s="67" customFormat="1" ht="66" customHeight="1">
      <c r="A41" s="62">
        <v>7</v>
      </c>
      <c r="B41" s="69" t="s">
        <v>86</v>
      </c>
      <c r="C41" s="70" t="s">
        <v>18</v>
      </c>
      <c r="D41" s="70">
        <v>2020</v>
      </c>
      <c r="E41" s="70">
        <v>2020</v>
      </c>
      <c r="F41" s="71">
        <v>140</v>
      </c>
      <c r="G41" s="72">
        <v>140</v>
      </c>
      <c r="H41" s="62" t="s">
        <v>15</v>
      </c>
      <c r="I41" s="62" t="s">
        <v>15</v>
      </c>
      <c r="J41" s="86"/>
      <c r="K41" s="66"/>
      <c r="L41" s="66"/>
      <c r="M41" s="66"/>
    </row>
    <row r="42" spans="1:13" s="67" customFormat="1" ht="60.75" customHeight="1">
      <c r="A42" s="62">
        <v>8</v>
      </c>
      <c r="B42" s="69" t="s">
        <v>83</v>
      </c>
      <c r="C42" s="70" t="s">
        <v>18</v>
      </c>
      <c r="D42" s="70">
        <v>2020</v>
      </c>
      <c r="E42" s="70">
        <v>2020</v>
      </c>
      <c r="F42" s="71">
        <v>290</v>
      </c>
      <c r="G42" s="72">
        <v>290</v>
      </c>
      <c r="H42" s="62" t="s">
        <v>15</v>
      </c>
      <c r="I42" s="62" t="s">
        <v>15</v>
      </c>
      <c r="J42" s="88"/>
      <c r="K42" s="66"/>
      <c r="L42" s="66"/>
      <c r="M42" s="66"/>
    </row>
    <row r="43" spans="1:13" s="67" customFormat="1" ht="79.5" customHeight="1">
      <c r="A43" s="12">
        <v>9</v>
      </c>
      <c r="B43" s="91" t="s">
        <v>93</v>
      </c>
      <c r="C43" s="41" t="s">
        <v>18</v>
      </c>
      <c r="D43" s="41">
        <v>2020</v>
      </c>
      <c r="E43" s="41">
        <v>2020</v>
      </c>
      <c r="F43" s="73">
        <v>100</v>
      </c>
      <c r="G43" s="74">
        <v>100</v>
      </c>
      <c r="H43" s="12"/>
      <c r="I43" s="12"/>
      <c r="J43" s="90" t="s">
        <v>66</v>
      </c>
      <c r="K43" s="66"/>
      <c r="L43" s="66"/>
      <c r="M43" s="66"/>
    </row>
    <row r="44" spans="1:13" s="67" customFormat="1" ht="85.5" customHeight="1">
      <c r="A44" s="12">
        <v>10</v>
      </c>
      <c r="B44" s="91" t="s">
        <v>94</v>
      </c>
      <c r="C44" s="41" t="s">
        <v>18</v>
      </c>
      <c r="D44" s="41">
        <v>2020</v>
      </c>
      <c r="E44" s="41">
        <v>2020</v>
      </c>
      <c r="F44" s="73">
        <v>50</v>
      </c>
      <c r="G44" s="74">
        <v>50</v>
      </c>
      <c r="H44" s="12"/>
      <c r="I44" s="12"/>
      <c r="J44" s="89"/>
      <c r="K44" s="66"/>
      <c r="L44" s="66"/>
      <c r="M44" s="66"/>
    </row>
    <row r="45" spans="1:13" ht="26.25" customHeight="1">
      <c r="A45" s="40"/>
      <c r="B45" s="39" t="s">
        <v>53</v>
      </c>
      <c r="C45" s="39"/>
      <c r="D45" s="39"/>
      <c r="E45" s="16"/>
      <c r="F45" s="17">
        <f>SUM(F35:F44)</f>
        <v>1438.13</v>
      </c>
      <c r="G45" s="17">
        <f>SUM(G35:G44)</f>
        <v>1438.13</v>
      </c>
      <c r="H45" s="12" t="s">
        <v>15</v>
      </c>
      <c r="I45" s="12" t="s">
        <v>15</v>
      </c>
      <c r="J45" s="12"/>
      <c r="K45" s="2"/>
      <c r="L45" s="2"/>
      <c r="M45" s="2"/>
    </row>
    <row r="46" spans="1:13" ht="27.75" customHeight="1">
      <c r="A46" s="37"/>
      <c r="B46" s="81" t="s">
        <v>75</v>
      </c>
      <c r="C46" s="82"/>
      <c r="D46" s="82"/>
      <c r="E46" s="82"/>
      <c r="F46" s="82"/>
      <c r="G46" s="82"/>
      <c r="H46" s="82"/>
      <c r="I46" s="82"/>
      <c r="J46" s="83"/>
      <c r="K46" s="2"/>
      <c r="L46" s="2"/>
      <c r="M46" s="2"/>
    </row>
    <row r="47" spans="1:13" ht="75" customHeight="1">
      <c r="A47" s="36">
        <v>1</v>
      </c>
      <c r="B47" s="38" t="s">
        <v>47</v>
      </c>
      <c r="C47" s="12" t="s">
        <v>18</v>
      </c>
      <c r="D47" s="12">
        <v>2020</v>
      </c>
      <c r="E47" s="56">
        <v>2020</v>
      </c>
      <c r="F47" s="17">
        <v>200</v>
      </c>
      <c r="G47" s="18">
        <v>200</v>
      </c>
      <c r="H47" s="36" t="s">
        <v>15</v>
      </c>
      <c r="I47" s="36" t="s">
        <v>15</v>
      </c>
      <c r="J47" s="58" t="s">
        <v>71</v>
      </c>
      <c r="K47" s="2"/>
      <c r="L47" s="2"/>
      <c r="M47" s="2"/>
    </row>
    <row r="48" spans="1:13" ht="51" customHeight="1">
      <c r="A48" s="36">
        <v>2</v>
      </c>
      <c r="B48" s="49" t="s">
        <v>89</v>
      </c>
      <c r="C48" s="41" t="s">
        <v>18</v>
      </c>
      <c r="D48" s="42">
        <v>2020</v>
      </c>
      <c r="E48" s="57">
        <v>2020</v>
      </c>
      <c r="F48" s="43">
        <v>200</v>
      </c>
      <c r="G48" s="44">
        <v>200</v>
      </c>
      <c r="H48" s="36" t="s">
        <v>15</v>
      </c>
      <c r="I48" s="54" t="s">
        <v>15</v>
      </c>
      <c r="J48" s="48" t="s">
        <v>70</v>
      </c>
      <c r="K48" s="2"/>
      <c r="L48" s="2"/>
      <c r="M48" s="2"/>
    </row>
    <row r="49" spans="1:13" ht="70.5" customHeight="1">
      <c r="A49" s="36">
        <v>3</v>
      </c>
      <c r="B49" s="49" t="s">
        <v>90</v>
      </c>
      <c r="C49" s="41" t="s">
        <v>18</v>
      </c>
      <c r="D49" s="42">
        <v>2020</v>
      </c>
      <c r="E49" s="57">
        <v>2020</v>
      </c>
      <c r="F49" s="43">
        <v>300</v>
      </c>
      <c r="G49" s="44">
        <v>300</v>
      </c>
      <c r="H49" s="36" t="s">
        <v>15</v>
      </c>
      <c r="I49" s="54" t="s">
        <v>15</v>
      </c>
      <c r="J49" s="48" t="s">
        <v>70</v>
      </c>
      <c r="K49" s="2"/>
      <c r="L49" s="2"/>
      <c r="M49" s="2"/>
    </row>
    <row r="50" spans="1:13" ht="78" customHeight="1">
      <c r="A50" s="36">
        <v>4</v>
      </c>
      <c r="B50" s="49" t="s">
        <v>72</v>
      </c>
      <c r="C50" s="41" t="s">
        <v>18</v>
      </c>
      <c r="D50" s="42">
        <v>2020</v>
      </c>
      <c r="E50" s="57">
        <v>2020</v>
      </c>
      <c r="F50" s="17">
        <v>500</v>
      </c>
      <c r="G50" s="18">
        <v>500</v>
      </c>
      <c r="H50" s="36" t="s">
        <v>15</v>
      </c>
      <c r="I50" s="36" t="s">
        <v>15</v>
      </c>
      <c r="J50" s="47" t="s">
        <v>67</v>
      </c>
      <c r="K50" s="2"/>
      <c r="L50" s="2"/>
      <c r="M50" s="2"/>
    </row>
    <row r="51" spans="1:13" ht="84" customHeight="1">
      <c r="A51" s="36">
        <v>5</v>
      </c>
      <c r="B51" s="49" t="s">
        <v>59</v>
      </c>
      <c r="C51" s="41" t="s">
        <v>18</v>
      </c>
      <c r="D51" s="42">
        <v>2020</v>
      </c>
      <c r="E51" s="57">
        <v>2020</v>
      </c>
      <c r="F51" s="17">
        <v>250</v>
      </c>
      <c r="G51" s="18">
        <v>250</v>
      </c>
      <c r="H51" s="36" t="s">
        <v>15</v>
      </c>
      <c r="I51" s="36" t="s">
        <v>15</v>
      </c>
      <c r="J51" s="36" t="s">
        <v>68</v>
      </c>
      <c r="K51" s="2"/>
      <c r="L51" s="2"/>
      <c r="M51" s="2"/>
    </row>
    <row r="52" spans="1:13" ht="31.5" customHeight="1">
      <c r="A52" s="37"/>
      <c r="B52" s="8" t="s">
        <v>78</v>
      </c>
      <c r="C52" s="8"/>
      <c r="D52" s="8"/>
      <c r="E52" s="6"/>
      <c r="F52" s="9">
        <f>SUM(F47:F51)</f>
        <v>1450</v>
      </c>
      <c r="G52" s="9">
        <f>SUM(G47:G51)</f>
        <v>1450</v>
      </c>
      <c r="H52" s="36" t="s">
        <v>15</v>
      </c>
      <c r="I52" s="36" t="s">
        <v>15</v>
      </c>
      <c r="J52" s="36"/>
      <c r="K52" s="2"/>
      <c r="L52" s="2"/>
      <c r="M52" s="2"/>
    </row>
    <row r="53" spans="1:13" s="30" customFormat="1" ht="34.5" customHeight="1">
      <c r="A53" s="34"/>
      <c r="B53" s="81" t="s">
        <v>62</v>
      </c>
      <c r="C53" s="82"/>
      <c r="D53" s="82"/>
      <c r="E53" s="82"/>
      <c r="F53" s="82"/>
      <c r="G53" s="82"/>
      <c r="H53" s="82"/>
      <c r="I53" s="82"/>
      <c r="J53" s="83"/>
      <c r="K53" s="29"/>
      <c r="L53" s="29"/>
      <c r="M53" s="29"/>
    </row>
    <row r="54" spans="1:13" s="30" customFormat="1" ht="106.5" customHeight="1">
      <c r="A54" s="34">
        <v>1</v>
      </c>
      <c r="B54" s="38" t="s">
        <v>48</v>
      </c>
      <c r="C54" s="12" t="s">
        <v>18</v>
      </c>
      <c r="D54" s="12">
        <v>2020</v>
      </c>
      <c r="E54" s="12">
        <v>2020</v>
      </c>
      <c r="F54" s="17">
        <v>600</v>
      </c>
      <c r="G54" s="18">
        <v>600</v>
      </c>
      <c r="H54" s="36" t="s">
        <v>15</v>
      </c>
      <c r="I54" s="36" t="s">
        <v>15</v>
      </c>
      <c r="J54" s="85" t="s">
        <v>69</v>
      </c>
      <c r="K54" s="29"/>
      <c r="L54" s="29"/>
      <c r="M54" s="29"/>
    </row>
    <row r="55" spans="1:13" s="30" customFormat="1" ht="68.25" customHeight="1">
      <c r="A55" s="34">
        <v>2</v>
      </c>
      <c r="B55" s="38" t="s">
        <v>49</v>
      </c>
      <c r="C55" s="12" t="s">
        <v>18</v>
      </c>
      <c r="D55" s="12">
        <v>2020</v>
      </c>
      <c r="E55" s="12">
        <v>2020</v>
      </c>
      <c r="F55" s="32">
        <v>280</v>
      </c>
      <c r="G55" s="31">
        <v>280</v>
      </c>
      <c r="H55" s="36" t="s">
        <v>15</v>
      </c>
      <c r="I55" s="36" t="s">
        <v>15</v>
      </c>
      <c r="J55" s="86"/>
      <c r="K55" s="29"/>
      <c r="L55" s="29"/>
      <c r="M55" s="29"/>
    </row>
    <row r="56" spans="1:13" s="30" customFormat="1" ht="85.5" customHeight="1">
      <c r="A56" s="34">
        <v>3</v>
      </c>
      <c r="B56" s="38" t="s">
        <v>50</v>
      </c>
      <c r="C56" s="12" t="s">
        <v>18</v>
      </c>
      <c r="D56" s="12">
        <v>2020</v>
      </c>
      <c r="E56" s="12">
        <v>2020</v>
      </c>
      <c r="F56" s="32">
        <v>400</v>
      </c>
      <c r="G56" s="31">
        <v>400</v>
      </c>
      <c r="H56" s="36" t="s">
        <v>15</v>
      </c>
      <c r="I56" s="36" t="s">
        <v>15</v>
      </c>
      <c r="J56" s="86" t="s">
        <v>69</v>
      </c>
      <c r="K56" s="29"/>
      <c r="L56" s="29"/>
      <c r="M56" s="29"/>
    </row>
    <row r="57" spans="1:13" s="30" customFormat="1" ht="69.75" customHeight="1">
      <c r="A57" s="34">
        <v>4</v>
      </c>
      <c r="B57" s="38" t="s">
        <v>51</v>
      </c>
      <c r="C57" s="12" t="s">
        <v>18</v>
      </c>
      <c r="D57" s="12">
        <v>2020</v>
      </c>
      <c r="E57" s="12">
        <v>2020</v>
      </c>
      <c r="F57" s="32">
        <v>600</v>
      </c>
      <c r="G57" s="31">
        <v>600</v>
      </c>
      <c r="H57" s="36" t="s">
        <v>15</v>
      </c>
      <c r="I57" s="36" t="s">
        <v>15</v>
      </c>
      <c r="J57" s="86"/>
      <c r="K57" s="29"/>
      <c r="L57" s="29"/>
      <c r="M57" s="29"/>
    </row>
    <row r="58" spans="1:13" s="30" customFormat="1" ht="60" customHeight="1">
      <c r="A58" s="34">
        <v>5</v>
      </c>
      <c r="B58" s="45" t="s">
        <v>52</v>
      </c>
      <c r="C58" s="41" t="s">
        <v>18</v>
      </c>
      <c r="D58" s="42">
        <v>2020</v>
      </c>
      <c r="E58" s="12">
        <v>2020</v>
      </c>
      <c r="F58" s="43">
        <v>180</v>
      </c>
      <c r="G58" s="44">
        <v>180</v>
      </c>
      <c r="H58" s="36" t="s">
        <v>15</v>
      </c>
      <c r="I58" s="36" t="s">
        <v>15</v>
      </c>
      <c r="J58" s="88"/>
      <c r="K58" s="29"/>
      <c r="L58" s="29"/>
      <c r="M58" s="29"/>
    </row>
    <row r="59" spans="1:13" s="30" customFormat="1" ht="29.25" customHeight="1">
      <c r="A59" s="34"/>
      <c r="B59" s="46" t="s">
        <v>60</v>
      </c>
      <c r="C59" s="35"/>
      <c r="D59" s="35"/>
      <c r="E59" s="32"/>
      <c r="F59" s="32">
        <f>SUM(F54:F58)</f>
        <v>2060</v>
      </c>
      <c r="G59" s="32">
        <f>SUM(G54:G58)</f>
        <v>2060</v>
      </c>
      <c r="H59" s="35"/>
      <c r="I59" s="35"/>
      <c r="J59" s="35"/>
      <c r="K59" s="29"/>
      <c r="L59" s="29"/>
      <c r="M59" s="29"/>
    </row>
    <row r="60" spans="1:13" s="28" customFormat="1" ht="34.5" customHeight="1">
      <c r="A60" s="24"/>
      <c r="B60" s="25" t="s">
        <v>61</v>
      </c>
      <c r="C60" s="25"/>
      <c r="D60" s="25"/>
      <c r="E60" s="25"/>
      <c r="F60" s="50">
        <f>SUM(F15,F22,F33,F45,F52,F59)</f>
        <v>67883.829999999987</v>
      </c>
      <c r="G60" s="50">
        <f>SUM(G15,G22,G33,G45,G52,G59)</f>
        <v>67883.829999999987</v>
      </c>
      <c r="H60" s="26" t="s">
        <v>15</v>
      </c>
      <c r="I60" s="24" t="s">
        <v>15</v>
      </c>
      <c r="J60" s="24"/>
      <c r="K60" s="27"/>
      <c r="L60" s="27"/>
      <c r="M60" s="27"/>
    </row>
    <row r="61" spans="1:13" ht="18.7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2"/>
      <c r="L61" s="2"/>
      <c r="M61" s="2"/>
    </row>
    <row r="62" spans="1:13" ht="18.7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2"/>
      <c r="L62" s="2"/>
      <c r="M62" s="2"/>
    </row>
    <row r="63" spans="1:13">
      <c r="A63" s="84" t="s">
        <v>87</v>
      </c>
      <c r="B63" s="84"/>
      <c r="C63" s="84"/>
      <c r="D63" s="84"/>
      <c r="E63" s="84"/>
      <c r="F63" s="84"/>
      <c r="G63" s="84"/>
      <c r="H63" s="84"/>
      <c r="I63" s="84"/>
      <c r="J63" s="84"/>
      <c r="K63" s="2"/>
      <c r="L63" s="2"/>
      <c r="M63" s="2"/>
    </row>
    <row r="64" spans="1:13" ht="18.75">
      <c r="A64" s="10"/>
      <c r="B64" s="11"/>
      <c r="C64" s="84" t="s">
        <v>77</v>
      </c>
      <c r="D64" s="84"/>
      <c r="E64" s="84"/>
      <c r="F64" s="11"/>
      <c r="G64" s="84" t="s">
        <v>63</v>
      </c>
      <c r="H64" s="84"/>
      <c r="I64" s="11"/>
      <c r="J64" s="11"/>
      <c r="K64" s="2"/>
      <c r="L64" s="2"/>
      <c r="M64" s="2"/>
    </row>
    <row r="65" spans="1:13">
      <c r="A65" s="84"/>
      <c r="B65" s="84"/>
      <c r="C65" s="84"/>
      <c r="D65" s="84"/>
      <c r="E65" s="84"/>
      <c r="F65" s="84"/>
      <c r="G65" s="84"/>
      <c r="H65" s="84"/>
      <c r="I65" s="84"/>
      <c r="J65" s="84"/>
      <c r="K65" s="2"/>
      <c r="L65" s="2"/>
      <c r="M65" s="2"/>
    </row>
    <row r="66" spans="1:13">
      <c r="A66" s="84" t="s">
        <v>88</v>
      </c>
      <c r="B66" s="84"/>
      <c r="C66" s="84"/>
      <c r="D66" s="84"/>
      <c r="E66" s="84"/>
      <c r="F66" s="84"/>
      <c r="G66" s="84"/>
      <c r="H66" s="84"/>
      <c r="I66" s="84"/>
      <c r="J66" s="84"/>
    </row>
    <row r="67" spans="1:13" ht="18.75">
      <c r="A67" s="10"/>
      <c r="B67" s="11"/>
      <c r="C67" s="84" t="s">
        <v>77</v>
      </c>
      <c r="D67" s="84"/>
      <c r="E67" s="84"/>
      <c r="F67" s="11"/>
      <c r="G67" s="84" t="s">
        <v>64</v>
      </c>
      <c r="H67" s="84"/>
      <c r="I67" s="11"/>
      <c r="J67" s="11"/>
    </row>
  </sheetData>
  <mergeCells count="36">
    <mergeCell ref="C67:E67"/>
    <mergeCell ref="G67:H67"/>
    <mergeCell ref="A61:J61"/>
    <mergeCell ref="B34:J34"/>
    <mergeCell ref="B46:J46"/>
    <mergeCell ref="J35:J37"/>
    <mergeCell ref="J38:J42"/>
    <mergeCell ref="J43:J44"/>
    <mergeCell ref="J54:J55"/>
    <mergeCell ref="J56:J58"/>
    <mergeCell ref="J10:J13"/>
    <mergeCell ref="B9:J9"/>
    <mergeCell ref="A65:J65"/>
    <mergeCell ref="A66:J66"/>
    <mergeCell ref="B23:J23"/>
    <mergeCell ref="B16:J16"/>
    <mergeCell ref="A63:J63"/>
    <mergeCell ref="C64:E64"/>
    <mergeCell ref="G64:H64"/>
    <mergeCell ref="B53:J53"/>
    <mergeCell ref="J24:J26"/>
    <mergeCell ref="J27:J31"/>
    <mergeCell ref="A1:J1"/>
    <mergeCell ref="A2:J2"/>
    <mergeCell ref="A3:J3"/>
    <mergeCell ref="A4:J4"/>
    <mergeCell ref="A6:A8"/>
    <mergeCell ref="B6:B8"/>
    <mergeCell ref="C6:C8"/>
    <mergeCell ref="D6:D8"/>
    <mergeCell ref="E6:I6"/>
    <mergeCell ref="A5:J5"/>
    <mergeCell ref="J6:J8"/>
    <mergeCell ref="E7:E8"/>
    <mergeCell ref="F7:F8"/>
    <mergeCell ref="G7:I7"/>
  </mergeCells>
  <pageMargins left="0.70866141732283472" right="0.51181102362204722" top="0.74803149606299213" bottom="0.74803149606299213" header="0.31496062992125984" footer="0.31496062992125984"/>
  <pageSetup paperSize="9" orientation="landscape" verticalDpi="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2020-02-03T11:33:03Z</cp:lastPrinted>
  <dcterms:created xsi:type="dcterms:W3CDTF">2019-12-10T07:42:50Z</dcterms:created>
  <dcterms:modified xsi:type="dcterms:W3CDTF">2020-02-03T11:33:26Z</dcterms:modified>
</cp:coreProperties>
</file>