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40" windowHeight="9915"/>
  </bookViews>
  <sheets>
    <sheet name="серпень 22.08.2017 " sheetId="12" r:id="rId1"/>
    <sheet name="серпень 2017  " sheetId="11" r:id="rId2"/>
  </sheets>
  <definedNames>
    <definedName name="_xlnm._FilterDatabase" localSheetId="1" hidden="1">'серпень 2017  '!$B$4:$K$109</definedName>
    <definedName name="_xlnm._FilterDatabase" localSheetId="0" hidden="1">'серпень 22.08.2017 '!$B$4:$K$111</definedName>
    <definedName name="_xlnm.Print_Area" localSheetId="1">'серпень 2017  '!$A$1:$K$36</definedName>
    <definedName name="_xlnm.Print_Area" localSheetId="0">'серпень 22.08.2017 '!$A$1:$K$38</definedName>
  </definedNames>
  <calcPr calcId="124519"/>
</workbook>
</file>

<file path=xl/calcChain.xml><?xml version="1.0" encoding="utf-8"?>
<calcChain xmlns="http://schemas.openxmlformats.org/spreadsheetml/2006/main">
  <c r="F7" i="12"/>
  <c r="G7"/>
  <c r="F12"/>
  <c r="G12"/>
  <c r="F21"/>
  <c r="G21"/>
  <c r="I21" l="1"/>
  <c r="G14"/>
  <c r="F14"/>
  <c r="I12"/>
  <c r="I7"/>
  <c r="F12" i="11" l="1"/>
  <c r="G14"/>
  <c r="F14"/>
  <c r="G12" l="1"/>
  <c r="I21"/>
  <c r="G21"/>
  <c r="F21"/>
  <c r="I12"/>
  <c r="I7"/>
  <c r="G7"/>
  <c r="F7"/>
</calcChain>
</file>

<file path=xl/sharedStrings.xml><?xml version="1.0" encoding="utf-8"?>
<sst xmlns="http://schemas.openxmlformats.org/spreadsheetml/2006/main" count="168" uniqueCount="51">
  <si>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</si>
  <si>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</si>
  <si>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</si>
  <si>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</si>
  <si>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</si>
  <si>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</si>
  <si>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</si>
  <si>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</si>
  <si>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В тому числі по об"єктах:</t>
  </si>
  <si>
    <t xml:space="preserve">Реконстукція аварійної ділянки водопроводу вул. Каракая в м. Калуші Івано-Франківської області </t>
  </si>
  <si>
    <t xml:space="preserve">Реконстукція аварійної ділянки водопроводу вул. Львівська в м. Калуші Івано-Франківської області </t>
  </si>
  <si>
    <t>Реконструкція міських мереж водопостачання в м. Калуші від житлового будинку № 2 на вул. Винниченка до житлового будинку №15 на пр. Л.Українки</t>
  </si>
  <si>
    <t xml:space="preserve">Реконстукція аварійної ділянки водопроводу від ВНС ІІ підйому до камери переключення на вул. Ринковій в м. Калуші Івано-Франківської області </t>
  </si>
  <si>
    <t>державний бюджет</t>
  </si>
  <si>
    <t>Покращення  якості водопостачання споживачів</t>
  </si>
  <si>
    <t>Зменшення втрат питноъ води</t>
  </si>
  <si>
    <t xml:space="preserve">                     Замовник  Програми                                                </t>
  </si>
  <si>
    <r>
      <t xml:space="preserve">                    </t>
    </r>
    <r>
      <rPr>
        <b/>
        <sz val="11"/>
        <color theme="1"/>
        <rFont val="Times New Roman"/>
        <family val="1"/>
        <charset val="204"/>
      </rPr>
      <t xml:space="preserve">   Керівник Програми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</t>
    </r>
  </si>
  <si>
    <t xml:space="preserve">Проведення робіт з будівництва та реконструкції водопроводів в                                           м. Калуші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</si>
  <si>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</si>
  <si>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Нове будівництво  водопроводу по вул. Родини Стебельських в м. Калуші Івано-Франківської області</t>
  </si>
  <si>
    <t>-</t>
  </si>
  <si>
    <t>2017р.</t>
  </si>
  <si>
    <t>2018р.</t>
  </si>
  <si>
    <r>
      <t>Нове будівництво  водопроводу по вул.</t>
    </r>
    <r>
      <rPr>
        <sz val="13"/>
        <color rgb="FFFF0000"/>
        <rFont val="Times New Roman"/>
        <family val="1"/>
        <charset val="204"/>
      </rPr>
      <t xml:space="preserve"> Лемківській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</si>
  <si>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r>
      <t xml:space="preserve">Нове будівництво  водопроводу по вул. </t>
    </r>
    <r>
      <rPr>
        <sz val="13"/>
        <color rgb="FFFF0000"/>
        <rFont val="Times New Roman"/>
        <family val="1"/>
        <charset val="204"/>
      </rPr>
      <t>Гонти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</si>
  <si>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r>
      <t xml:space="preserve">Нове будівництво  водопроводу по вул. </t>
    </r>
    <r>
      <rPr>
        <sz val="13"/>
        <color rgb="FFFF0000"/>
        <rFont val="Times New Roman"/>
        <family val="1"/>
        <charset val="204"/>
      </rPr>
      <t xml:space="preserve">Верховинській </t>
    </r>
    <r>
      <rPr>
        <sz val="13"/>
        <color rgb="FF000000"/>
        <rFont val="Times New Roman"/>
        <family val="1"/>
        <charset val="204"/>
      </rPr>
      <t>в м. Калуші Івано-Франківської області</t>
    </r>
  </si>
  <si>
    <r>
      <t>Нове будівництво  водопроводу по вул.</t>
    </r>
    <r>
      <rPr>
        <sz val="13"/>
        <color rgb="FFFF0000"/>
        <rFont val="Times New Roman"/>
        <family val="1"/>
        <charset val="204"/>
      </rPr>
      <t xml:space="preserve"> Антонича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</si>
  <si>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r>
      <t>Нове будівництво  водопроводу по вул.</t>
    </r>
    <r>
      <rPr>
        <sz val="13"/>
        <color rgb="FFFF0000"/>
        <rFont val="Times New Roman"/>
        <family val="1"/>
        <charset val="204"/>
      </rPr>
      <t xml:space="preserve"> Івасюка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</si>
  <si>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r>
      <t>Нове будівництво  водопроводу по вул. С.</t>
    </r>
    <r>
      <rPr>
        <sz val="13"/>
        <color rgb="FFFF0000"/>
        <rFont val="Times New Roman"/>
        <family val="1"/>
        <charset val="204"/>
      </rPr>
      <t>Галечко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</si>
  <si>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</si>
  <si>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</si>
  <si>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</si>
  <si>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1.</t>
  </si>
  <si>
    <t>2.</t>
  </si>
  <si>
    <r>
      <t xml:space="preserve">Нове будівництво  водопроводу по вул. </t>
    </r>
    <r>
      <rPr>
        <sz val="13"/>
        <color rgb="FFFF0000"/>
        <rFont val="Times New Roman"/>
        <family val="1"/>
        <charset val="204"/>
      </rPr>
      <t xml:space="preserve">Пачовського </t>
    </r>
    <r>
      <rPr>
        <sz val="13"/>
        <color rgb="FF000000"/>
        <rFont val="Times New Roman"/>
        <family val="1"/>
        <charset val="204"/>
      </rPr>
      <t>в м. Калуші Івано-Франківської області (нове будівництво)</t>
    </r>
  </si>
  <si>
    <r>
      <t xml:space="preserve">Нове будівництво  водопроводу по вул. </t>
    </r>
    <r>
      <rPr>
        <sz val="13"/>
        <color rgb="FFFF0000"/>
        <rFont val="Times New Roman"/>
        <family val="1"/>
        <charset val="204"/>
      </rPr>
      <t>Підлісна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 </t>
    </r>
  </si>
  <si>
    <t>№ п/п</t>
  </si>
  <si>
    <t>обласний бюдж</t>
  </si>
  <si>
    <t xml:space="preserve">Додаток до програми </t>
  </si>
  <si>
    <r>
      <t xml:space="preserve">Будівництво вуличного водопроводу по вул. </t>
    </r>
    <r>
      <rPr>
        <sz val="13"/>
        <color rgb="FFFF0000"/>
        <rFont val="Times New Roman"/>
        <family val="1"/>
        <charset val="204"/>
      </rPr>
      <t xml:space="preserve">Польова </t>
    </r>
    <r>
      <rPr>
        <sz val="13"/>
        <color rgb="FF000000"/>
        <rFont val="Times New Roman"/>
        <family val="1"/>
        <charset val="204"/>
      </rPr>
      <t>в м. Калуші Івано-Франківської області (нове будівництво)</t>
    </r>
  </si>
  <si>
    <t>2017-2018</t>
  </si>
  <si>
    <t xml:space="preserve">Перелік 
заходів, обсяги та джерела фінансування 
Програми реконструкції  та будівництва  міських
 мереж водопостачання на 2017-2018 роки
</t>
  </si>
  <si>
    <t>2017-2018 в т.ч.</t>
  </si>
  <si>
    <t>Реконструкція водопроводу по вул. Крип'якевича в м. Калуші Івано-Франківської області</t>
  </si>
  <si>
    <t>Реконструкція магістрального водопроводу по вул.Шухевича в м.Калуші Івано-Франківської області</t>
  </si>
  <si>
    <t>В.о. начальника управління                                                             Смолінська В. К.                     ________________</t>
  </si>
  <si>
    <r>
      <rPr>
        <b/>
        <sz val="11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1"/>
        <color theme="1"/>
        <rFont val="Times New Roman"/>
        <family val="1"/>
        <charset val="204"/>
      </rPr>
      <t xml:space="preserve">            _______________     </t>
    </r>
  </si>
  <si>
    <t>Реконструкція водопроводу по вул. Симиренка в м. Калуші Івано-Франківської області</t>
  </si>
  <si>
    <t>Реконструкція водопроводу по вул. Грушевського в м. Калуші Івано-Франківської області</t>
  </si>
  <si>
    <r>
      <t xml:space="preserve">Будівництво вуличного водопроводу по вул. </t>
    </r>
    <r>
      <rPr>
        <sz val="13"/>
        <color rgb="FFFF0000"/>
        <rFont val="Times New Roman"/>
        <family val="1"/>
        <charset val="204"/>
      </rPr>
      <t xml:space="preserve">Польова </t>
    </r>
    <r>
      <rPr>
        <sz val="13"/>
        <color rgb="FF000000"/>
        <rFont val="Times New Roman"/>
        <family val="1"/>
        <charset val="204"/>
      </rPr>
      <t>в м. Калуші Івано-Франківської області (нове будівництво) (корегування)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</si>
</sst>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Border="1" applyAlignment="1">
      <alignment horizontal="center" vertical="top" wrapText="1"/>
    </xf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165" fontId="15" fillId="2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7" fillId="0" borderId="0" xfId="0" applyNumberFormat="1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0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8"/>
  <sheetViews>
    <sheetView tabSelected="1" zoomScale="84" zoomScaleNormal="84" workbookViewId="0">
      <selection activeCell="C22" sqref="C22"/>
    </sheetView>
  </sheetViews>
  <sheetFormatPr defaultRowHeight="15"/>
  <cols>
    <col min="1" max="1" width="3.5703125" customWidth="1"/>
    <col min="2" max="2" width="45.5703125" style="7" customWidth="1"/>
    <col min="3" max="3" width="21" style="7" customWidth="1"/>
    <col min="4" max="4" width="9.140625" customWidth="1"/>
    <col min="5" max="5" width="7.28515625" customWidth="1"/>
    <col min="6" max="6" width="13.5703125" style="11" customWidth="1"/>
    <col min="7" max="7" width="10.5703125" style="11" customWidth="1"/>
    <col min="8" max="8" width="7.710937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>
      <c r="G1" s="46" t="s">
        <v>39</v>
      </c>
      <c r="H1" s="46"/>
      <c r="I1" s="46"/>
      <c r="J1" s="46"/>
      <c r="K1" s="46"/>
    </row>
    <row r="2" spans="1:18" ht="71.25" customHeight="1">
      <c r="B2" s="47" t="s">
        <v>42</v>
      </c>
      <c r="C2" s="47"/>
      <c r="D2" s="47"/>
      <c r="E2" s="47"/>
      <c r="F2" s="47"/>
      <c r="G2" s="47"/>
      <c r="H2" s="47"/>
      <c r="I2" s="47"/>
      <c r="J2" s="47"/>
      <c r="K2" s="47"/>
    </row>
    <row r="3" spans="1:18" s="1" customFormat="1" ht="18.75" customHeight="1">
      <c r="B3" s="48" t="s">
        <v>19</v>
      </c>
      <c r="C3" s="48"/>
      <c r="D3" s="48"/>
      <c r="E3" s="48"/>
      <c r="F3" s="49"/>
      <c r="G3" s="49"/>
    </row>
    <row r="4" spans="1:18" s="1" customFormat="1" ht="27.75" customHeight="1">
      <c r="A4" s="50" t="s">
        <v>37</v>
      </c>
      <c r="B4" s="53" t="s">
        <v>0</v>
      </c>
      <c r="C4" s="56" t="s">
        <v>30</v>
      </c>
      <c r="D4" s="59" t="s">
        <v>1</v>
      </c>
      <c r="E4" s="60" t="s">
        <v>2</v>
      </c>
      <c r="F4" s="61"/>
      <c r="G4" s="61"/>
      <c r="H4" s="61"/>
      <c r="I4" s="61"/>
      <c r="J4" s="62"/>
      <c r="K4" s="59" t="s">
        <v>3</v>
      </c>
    </row>
    <row r="5" spans="1:18" s="1" customFormat="1" ht="36.75" customHeight="1">
      <c r="A5" s="51"/>
      <c r="B5" s="54"/>
      <c r="C5" s="57"/>
      <c r="D5" s="59"/>
      <c r="E5" s="59" t="s">
        <v>4</v>
      </c>
      <c r="F5" s="63" t="s">
        <v>5</v>
      </c>
      <c r="G5" s="60" t="s">
        <v>6</v>
      </c>
      <c r="H5" s="61"/>
      <c r="I5" s="61"/>
      <c r="J5" s="62"/>
      <c r="K5" s="59"/>
    </row>
    <row r="6" spans="1:18" s="1" customFormat="1" ht="64.5" customHeight="1">
      <c r="A6" s="52"/>
      <c r="B6" s="55"/>
      <c r="C6" s="58"/>
      <c r="D6" s="59"/>
      <c r="E6" s="59"/>
      <c r="F6" s="63"/>
      <c r="G6" s="43" t="s">
        <v>7</v>
      </c>
      <c r="H6" s="41" t="s">
        <v>38</v>
      </c>
      <c r="I6" s="41" t="s">
        <v>13</v>
      </c>
      <c r="J6" s="42" t="s">
        <v>31</v>
      </c>
      <c r="K6" s="59"/>
      <c r="R6" s="2"/>
    </row>
    <row r="7" spans="1:18" s="1" customFormat="1" ht="24.75" customHeight="1">
      <c r="A7" s="50"/>
      <c r="B7" s="64" t="s">
        <v>18</v>
      </c>
      <c r="C7" s="66"/>
      <c r="D7" s="67" t="s">
        <v>41</v>
      </c>
      <c r="E7" s="68" t="s">
        <v>43</v>
      </c>
      <c r="F7" s="74">
        <f>F10+F11</f>
        <v>14549.323</v>
      </c>
      <c r="G7" s="74">
        <f>G10+G11</f>
        <v>4247.8670000000002</v>
      </c>
      <c r="H7" s="68" t="s">
        <v>21</v>
      </c>
      <c r="I7" s="76">
        <f>I9+I10+I11</f>
        <v>10301.456</v>
      </c>
      <c r="J7" s="78"/>
      <c r="K7" s="67"/>
      <c r="R7" s="2"/>
    </row>
    <row r="8" spans="1:18" s="1" customFormat="1" ht="21.75" customHeight="1">
      <c r="A8" s="51"/>
      <c r="B8" s="65"/>
      <c r="C8" s="57"/>
      <c r="D8" s="67"/>
      <c r="E8" s="69"/>
      <c r="F8" s="75"/>
      <c r="G8" s="75"/>
      <c r="H8" s="69"/>
      <c r="I8" s="77"/>
      <c r="J8" s="79"/>
      <c r="K8" s="67"/>
      <c r="R8" s="2"/>
    </row>
    <row r="9" spans="1:18" s="1" customFormat="1" ht="18.75">
      <c r="A9" s="51"/>
      <c r="B9" s="65"/>
      <c r="C9" s="57"/>
      <c r="D9" s="67"/>
      <c r="E9" s="40"/>
      <c r="F9" s="10"/>
      <c r="G9" s="10"/>
      <c r="H9" s="40"/>
      <c r="I9" s="40"/>
      <c r="J9" s="35"/>
      <c r="K9" s="40"/>
      <c r="R9" s="2"/>
    </row>
    <row r="10" spans="1:18" s="1" customFormat="1" ht="18.75">
      <c r="A10" s="51"/>
      <c r="B10" s="65"/>
      <c r="C10" s="57"/>
      <c r="D10" s="67"/>
      <c r="E10" s="40">
        <v>2017</v>
      </c>
      <c r="F10" s="10">
        <v>2855.701</v>
      </c>
      <c r="G10" s="10">
        <v>2855.701</v>
      </c>
      <c r="H10" s="5"/>
      <c r="I10" s="10"/>
      <c r="J10" s="29"/>
      <c r="K10" s="40"/>
      <c r="L10" s="12"/>
      <c r="M10" s="12"/>
      <c r="R10" s="2"/>
    </row>
    <row r="11" spans="1:18" s="1" customFormat="1" ht="20.25" customHeight="1">
      <c r="A11" s="51"/>
      <c r="B11" s="65"/>
      <c r="C11" s="58"/>
      <c r="D11" s="67"/>
      <c r="E11" s="40">
        <v>2018</v>
      </c>
      <c r="F11" s="10">
        <v>11693.621999999999</v>
      </c>
      <c r="G11" s="10">
        <v>1392.1659999999999</v>
      </c>
      <c r="H11" s="5"/>
      <c r="I11" s="40">
        <v>10301.456</v>
      </c>
      <c r="J11" s="25"/>
      <c r="K11" s="40"/>
      <c r="R11" s="2"/>
    </row>
    <row r="12" spans="1:18" s="1" customFormat="1" ht="21" customHeight="1">
      <c r="A12" s="51"/>
      <c r="B12" s="70" t="s">
        <v>8</v>
      </c>
      <c r="C12" s="72"/>
      <c r="D12" s="67" t="s">
        <v>41</v>
      </c>
      <c r="E12" s="68" t="s">
        <v>43</v>
      </c>
      <c r="F12" s="74">
        <f>F14+F21</f>
        <v>14549.323</v>
      </c>
      <c r="G12" s="74">
        <f>G14+G21</f>
        <v>4247.8670000000002</v>
      </c>
      <c r="H12" s="68" t="s">
        <v>21</v>
      </c>
      <c r="I12" s="76">
        <f>I21</f>
        <v>10301.456</v>
      </c>
      <c r="J12" s="78"/>
      <c r="K12" s="67"/>
      <c r="R12" s="2"/>
    </row>
    <row r="13" spans="1:18" s="1" customFormat="1" ht="24.75" customHeight="1">
      <c r="A13" s="52"/>
      <c r="B13" s="71"/>
      <c r="C13" s="73"/>
      <c r="D13" s="67"/>
      <c r="E13" s="69"/>
      <c r="F13" s="75"/>
      <c r="G13" s="75"/>
      <c r="H13" s="69"/>
      <c r="I13" s="77"/>
      <c r="J13" s="79"/>
      <c r="K13" s="67"/>
      <c r="R13" s="2"/>
    </row>
    <row r="14" spans="1:18" s="3" customFormat="1" ht="26.25" customHeight="1">
      <c r="A14" s="28"/>
      <c r="B14" s="34" t="s">
        <v>22</v>
      </c>
      <c r="C14" s="23"/>
      <c r="D14" s="81">
        <v>2017</v>
      </c>
      <c r="E14" s="81">
        <v>2017</v>
      </c>
      <c r="F14" s="10">
        <f>F15+F16+F17+F18+F19+F20</f>
        <v>2855.701</v>
      </c>
      <c r="G14" s="10">
        <f>G15+G16+G17+G18+G19+G20</f>
        <v>2855.701</v>
      </c>
      <c r="H14" s="5" t="s">
        <v>21</v>
      </c>
      <c r="I14" s="10"/>
      <c r="J14" s="29"/>
      <c r="K14" s="5"/>
    </row>
    <row r="15" spans="1:18" s="3" customFormat="1" ht="60.75" customHeight="1">
      <c r="A15" s="27" t="s">
        <v>33</v>
      </c>
      <c r="B15" s="33" t="s">
        <v>24</v>
      </c>
      <c r="C15" s="31" t="s">
        <v>32</v>
      </c>
      <c r="D15" s="82"/>
      <c r="E15" s="82"/>
      <c r="F15" s="21">
        <v>150</v>
      </c>
      <c r="G15" s="9">
        <v>150</v>
      </c>
      <c r="H15" s="5"/>
      <c r="I15" s="5"/>
      <c r="J15" s="26"/>
      <c r="K15" s="18" t="s">
        <v>14</v>
      </c>
    </row>
    <row r="16" spans="1:18" s="3" customFormat="1" ht="60.75" customHeight="1">
      <c r="A16" s="27" t="s">
        <v>34</v>
      </c>
      <c r="B16" s="33" t="s">
        <v>35</v>
      </c>
      <c r="C16" s="31" t="s">
        <v>32</v>
      </c>
      <c r="D16" s="82"/>
      <c r="E16" s="82"/>
      <c r="F16" s="9">
        <v>35</v>
      </c>
      <c r="G16" s="9">
        <v>35</v>
      </c>
      <c r="H16" s="5"/>
      <c r="I16" s="5"/>
      <c r="J16" s="26"/>
      <c r="K16" s="18" t="s">
        <v>14</v>
      </c>
    </row>
    <row r="17" spans="1:11" s="3" customFormat="1" ht="60.75" customHeight="1">
      <c r="A17" s="27">
        <v>3</v>
      </c>
      <c r="B17" s="33" t="s">
        <v>44</v>
      </c>
      <c r="C17" s="31" t="s">
        <v>32</v>
      </c>
      <c r="D17" s="82"/>
      <c r="E17" s="82"/>
      <c r="F17" s="9">
        <v>230</v>
      </c>
      <c r="G17" s="9">
        <v>230</v>
      </c>
      <c r="H17" s="5"/>
      <c r="I17" s="5"/>
      <c r="J17" s="26"/>
      <c r="K17" s="18" t="s">
        <v>14</v>
      </c>
    </row>
    <row r="18" spans="1:11" s="3" customFormat="1" ht="63" customHeight="1">
      <c r="A18" s="27">
        <v>4</v>
      </c>
      <c r="B18" s="33" t="s">
        <v>36</v>
      </c>
      <c r="C18" s="31" t="s">
        <v>32</v>
      </c>
      <c r="D18" s="82"/>
      <c r="E18" s="82"/>
      <c r="F18" s="21">
        <v>618.27599999999995</v>
      </c>
      <c r="G18" s="9">
        <v>618.27599999999995</v>
      </c>
      <c r="H18" s="5"/>
      <c r="I18" s="5"/>
      <c r="J18" s="26"/>
      <c r="K18" s="18" t="s">
        <v>14</v>
      </c>
    </row>
    <row r="19" spans="1:11" s="3" customFormat="1" ht="66" customHeight="1">
      <c r="A19" s="27">
        <v>5</v>
      </c>
      <c r="B19" s="33" t="s">
        <v>50</v>
      </c>
      <c r="C19" s="31" t="s">
        <v>32</v>
      </c>
      <c r="D19" s="82"/>
      <c r="E19" s="82"/>
      <c r="F19" s="9">
        <v>1407.3240000000001</v>
      </c>
      <c r="G19" s="5">
        <v>1407.3240000000001</v>
      </c>
      <c r="H19" s="5"/>
      <c r="I19" s="28"/>
      <c r="J19" s="26"/>
      <c r="K19" s="18" t="s">
        <v>14</v>
      </c>
    </row>
    <row r="20" spans="1:11" s="3" customFormat="1" ht="60.75" customHeight="1">
      <c r="A20" s="27">
        <v>6</v>
      </c>
      <c r="B20" s="33" t="s">
        <v>45</v>
      </c>
      <c r="C20" s="31" t="s">
        <v>32</v>
      </c>
      <c r="D20" s="58"/>
      <c r="E20" s="58"/>
      <c r="F20" s="9">
        <v>415.101</v>
      </c>
      <c r="G20" s="5">
        <v>415.101</v>
      </c>
      <c r="H20" s="5"/>
      <c r="I20" s="28"/>
      <c r="J20" s="26"/>
      <c r="K20" s="18" t="s">
        <v>14</v>
      </c>
    </row>
    <row r="21" spans="1:11" s="3" customFormat="1" ht="26.25" customHeight="1">
      <c r="A21" s="27"/>
      <c r="B21" s="32" t="s">
        <v>23</v>
      </c>
      <c r="C21" s="22"/>
      <c r="D21" s="81">
        <v>2018</v>
      </c>
      <c r="E21" s="81">
        <v>2018</v>
      </c>
      <c r="F21" s="10">
        <f>F22+F23+F24+F25+F26+F27+F28+F29+F30+F31+F32+F33</f>
        <v>11693.621999999999</v>
      </c>
      <c r="G21" s="10">
        <f>G27+G28+G29+G31+G32+G33</f>
        <v>1392.1659999999999</v>
      </c>
      <c r="H21" s="5"/>
      <c r="I21" s="10">
        <f>I22+I23+I24+I25+I26+I30</f>
        <v>10301.456</v>
      </c>
      <c r="J21" s="25"/>
      <c r="K21" s="5"/>
    </row>
    <row r="22" spans="1:11" s="3" customFormat="1" ht="59.25" customHeight="1">
      <c r="A22" s="27">
        <v>1</v>
      </c>
      <c r="B22" s="33" t="s">
        <v>9</v>
      </c>
      <c r="C22" s="31" t="s">
        <v>32</v>
      </c>
      <c r="D22" s="82"/>
      <c r="E22" s="82"/>
      <c r="F22" s="9">
        <v>930.69200000000001</v>
      </c>
      <c r="G22" s="9"/>
      <c r="H22" s="5"/>
      <c r="I22" s="5">
        <v>930.69200000000001</v>
      </c>
      <c r="J22" s="26"/>
      <c r="K22" s="18" t="s">
        <v>15</v>
      </c>
    </row>
    <row r="23" spans="1:11" s="3" customFormat="1" ht="67.5" customHeight="1">
      <c r="A23" s="27">
        <v>2</v>
      </c>
      <c r="B23" s="33" t="s">
        <v>10</v>
      </c>
      <c r="C23" s="31" t="s">
        <v>32</v>
      </c>
      <c r="D23" s="82"/>
      <c r="E23" s="82"/>
      <c r="F23" s="9">
        <v>727.21400000000006</v>
      </c>
      <c r="G23" s="9"/>
      <c r="H23" s="5"/>
      <c r="I23" s="5">
        <v>727.21400000000006</v>
      </c>
      <c r="J23" s="26"/>
      <c r="K23" s="18" t="s">
        <v>15</v>
      </c>
    </row>
    <row r="24" spans="1:11" s="3" customFormat="1" ht="67.5" customHeight="1">
      <c r="A24" s="27">
        <v>3</v>
      </c>
      <c r="B24" s="33" t="s">
        <v>26</v>
      </c>
      <c r="C24" s="31" t="s">
        <v>32</v>
      </c>
      <c r="D24" s="82"/>
      <c r="E24" s="82"/>
      <c r="F24" s="15">
        <v>273.73399999999998</v>
      </c>
      <c r="G24" s="15"/>
      <c r="H24" s="5"/>
      <c r="I24" s="15">
        <v>273.73399999999998</v>
      </c>
      <c r="J24" s="30"/>
      <c r="K24" s="18" t="s">
        <v>14</v>
      </c>
    </row>
    <row r="25" spans="1:11" s="3" customFormat="1" ht="67.5" customHeight="1">
      <c r="A25" s="27">
        <v>4</v>
      </c>
      <c r="B25" s="33" t="s">
        <v>27</v>
      </c>
      <c r="C25" s="31" t="s">
        <v>32</v>
      </c>
      <c r="D25" s="82"/>
      <c r="E25" s="82"/>
      <c r="F25" s="20">
        <v>654.12</v>
      </c>
      <c r="G25" s="15"/>
      <c r="H25" s="5"/>
      <c r="I25" s="15">
        <v>654.12</v>
      </c>
      <c r="J25" s="30"/>
      <c r="K25" s="18" t="s">
        <v>14</v>
      </c>
    </row>
    <row r="26" spans="1:11" s="3" customFormat="1" ht="66.75" customHeight="1">
      <c r="A26" s="27">
        <v>5</v>
      </c>
      <c r="B26" s="33" t="s">
        <v>12</v>
      </c>
      <c r="C26" s="31" t="s">
        <v>32</v>
      </c>
      <c r="D26" s="82"/>
      <c r="E26" s="82"/>
      <c r="F26" s="15">
        <v>5898.9780000000001</v>
      </c>
      <c r="G26" s="15"/>
      <c r="H26" s="5"/>
      <c r="I26" s="5">
        <v>5898.9780000000001</v>
      </c>
      <c r="J26" s="26"/>
      <c r="K26" s="18" t="s">
        <v>15</v>
      </c>
    </row>
    <row r="27" spans="1:11" s="3" customFormat="1" ht="62.25" customHeight="1">
      <c r="A27" s="27">
        <v>6</v>
      </c>
      <c r="B27" s="33" t="s">
        <v>20</v>
      </c>
      <c r="C27" s="31" t="s">
        <v>32</v>
      </c>
      <c r="D27" s="82"/>
      <c r="E27" s="82"/>
      <c r="F27" s="15">
        <v>385.04399999999998</v>
      </c>
      <c r="G27" s="15">
        <v>385.04399999999998</v>
      </c>
      <c r="H27" s="5"/>
      <c r="I27" s="5"/>
      <c r="J27" s="26"/>
      <c r="K27" s="18" t="s">
        <v>14</v>
      </c>
    </row>
    <row r="28" spans="1:11" s="3" customFormat="1" ht="56.25" customHeight="1">
      <c r="A28" s="27">
        <v>7</v>
      </c>
      <c r="B28" s="33" t="s">
        <v>25</v>
      </c>
      <c r="C28" s="31" t="s">
        <v>32</v>
      </c>
      <c r="D28" s="82"/>
      <c r="E28" s="82"/>
      <c r="F28" s="20">
        <v>162.327</v>
      </c>
      <c r="G28" s="15">
        <v>162.327</v>
      </c>
      <c r="H28" s="5"/>
      <c r="I28" s="5"/>
      <c r="J28" s="26"/>
      <c r="K28" s="18" t="s">
        <v>14</v>
      </c>
    </row>
    <row r="29" spans="1:11" s="3" customFormat="1" ht="62.25" customHeight="1">
      <c r="A29" s="27">
        <v>8</v>
      </c>
      <c r="B29" s="33" t="s">
        <v>29</v>
      </c>
      <c r="C29" s="31" t="s">
        <v>32</v>
      </c>
      <c r="D29" s="82"/>
      <c r="E29" s="82"/>
      <c r="F29" s="20">
        <v>477.911</v>
      </c>
      <c r="G29" s="15">
        <v>477.911</v>
      </c>
      <c r="H29" s="5"/>
      <c r="I29" s="5"/>
      <c r="J29" s="26"/>
      <c r="K29" s="18" t="s">
        <v>14</v>
      </c>
    </row>
    <row r="30" spans="1:11" s="3" customFormat="1" ht="87.75" customHeight="1">
      <c r="A30" s="27">
        <v>9</v>
      </c>
      <c r="B30" s="33" t="s">
        <v>11</v>
      </c>
      <c r="C30" s="31" t="s">
        <v>32</v>
      </c>
      <c r="D30" s="82"/>
      <c r="E30" s="82"/>
      <c r="F30" s="9">
        <v>1816.7180000000001</v>
      </c>
      <c r="G30" s="10"/>
      <c r="H30" s="5"/>
      <c r="I30" s="5">
        <v>1816.7180000000001</v>
      </c>
      <c r="J30" s="26"/>
      <c r="K30" s="18" t="s">
        <v>15</v>
      </c>
    </row>
    <row r="31" spans="1:11" s="3" customFormat="1" ht="87.75" customHeight="1">
      <c r="A31" s="27">
        <v>10</v>
      </c>
      <c r="B31" s="33" t="s">
        <v>28</v>
      </c>
      <c r="C31" s="31" t="s">
        <v>32</v>
      </c>
      <c r="D31" s="82"/>
      <c r="E31" s="82"/>
      <c r="F31" s="20">
        <v>157.61699999999999</v>
      </c>
      <c r="G31" s="15">
        <v>157.61699999999999</v>
      </c>
      <c r="H31" s="5"/>
      <c r="I31" s="5"/>
      <c r="J31" s="26"/>
      <c r="K31" s="18" t="s">
        <v>14</v>
      </c>
    </row>
    <row r="32" spans="1:11" s="3" customFormat="1" ht="87.75" customHeight="1">
      <c r="A32" s="27">
        <v>11</v>
      </c>
      <c r="B32" s="33" t="s">
        <v>48</v>
      </c>
      <c r="C32" s="31" t="s">
        <v>32</v>
      </c>
      <c r="D32" s="82"/>
      <c r="E32" s="82"/>
      <c r="F32" s="9">
        <v>158.08799999999999</v>
      </c>
      <c r="G32" s="10">
        <v>158.08799999999999</v>
      </c>
      <c r="H32" s="5"/>
      <c r="I32" s="5"/>
      <c r="J32" s="26"/>
      <c r="K32" s="18" t="s">
        <v>14</v>
      </c>
    </row>
    <row r="33" spans="1:11" s="3" customFormat="1" ht="61.5" customHeight="1">
      <c r="A33" s="27">
        <v>12</v>
      </c>
      <c r="B33" s="44" t="s">
        <v>49</v>
      </c>
      <c r="C33" s="31" t="s">
        <v>32</v>
      </c>
      <c r="D33" s="83"/>
      <c r="E33" s="83"/>
      <c r="F33" s="45">
        <v>51.179000000000002</v>
      </c>
      <c r="G33" s="45">
        <v>51.179000000000002</v>
      </c>
      <c r="H33" s="28"/>
      <c r="I33" s="28"/>
      <c r="J33" s="28"/>
      <c r="K33" s="18" t="s">
        <v>14</v>
      </c>
    </row>
    <row r="34" spans="1:11" s="3" customFormat="1" ht="23.25" customHeight="1">
      <c r="B34" s="17" t="s">
        <v>16</v>
      </c>
      <c r="C34" s="17"/>
      <c r="D34" s="16"/>
      <c r="E34" s="16"/>
      <c r="F34" s="24"/>
      <c r="G34" s="16"/>
      <c r="H34" s="16"/>
      <c r="I34" s="16"/>
      <c r="J34" s="16"/>
    </row>
    <row r="35" spans="1:11" s="3" customFormat="1" ht="21.75" customHeight="1">
      <c r="B35" s="80" t="s">
        <v>46</v>
      </c>
      <c r="C35" s="80"/>
      <c r="D35" s="80"/>
      <c r="E35" s="80"/>
      <c r="F35" s="80"/>
      <c r="G35" s="80"/>
      <c r="H35" s="80"/>
      <c r="I35" s="80"/>
      <c r="J35" s="80"/>
      <c r="K35" s="80"/>
    </row>
    <row r="36" spans="1:11" s="3" customFormat="1" ht="9" customHeight="1"/>
    <row r="37" spans="1:11" s="3" customFormat="1" ht="18.75" customHeight="1">
      <c r="B37" s="19" t="s">
        <v>17</v>
      </c>
      <c r="C37" s="19"/>
    </row>
    <row r="38" spans="1:11" s="3" customFormat="1" ht="18.75" customHeight="1">
      <c r="B38" s="19" t="s">
        <v>47</v>
      </c>
      <c r="C38" s="19"/>
      <c r="D38"/>
      <c r="E38"/>
      <c r="F38"/>
      <c r="G38"/>
      <c r="H38"/>
      <c r="I38"/>
      <c r="J38"/>
      <c r="K38"/>
    </row>
    <row r="39" spans="1:11">
      <c r="B39"/>
      <c r="C39"/>
      <c r="F39"/>
      <c r="G39"/>
    </row>
    <row r="40" spans="1:11">
      <c r="B40"/>
      <c r="C40"/>
      <c r="F40"/>
      <c r="G40"/>
    </row>
    <row r="41" spans="1:11">
      <c r="B41"/>
      <c r="C41"/>
      <c r="F41"/>
      <c r="G41"/>
    </row>
    <row r="42" spans="1:11">
      <c r="B42"/>
      <c r="C42"/>
      <c r="F42"/>
      <c r="G42"/>
    </row>
    <row r="43" spans="1:11">
      <c r="B43"/>
      <c r="C43"/>
      <c r="F43"/>
      <c r="G43"/>
    </row>
    <row r="44" spans="1:11" ht="69" customHeight="1">
      <c r="B44"/>
      <c r="C44"/>
      <c r="F44"/>
      <c r="G44"/>
    </row>
    <row r="45" spans="1:11">
      <c r="B45"/>
      <c r="C45"/>
      <c r="F45"/>
      <c r="G45"/>
    </row>
    <row r="46" spans="1:11">
      <c r="B46"/>
      <c r="C46"/>
      <c r="F46"/>
      <c r="G46"/>
    </row>
    <row r="47" spans="1:11">
      <c r="B47"/>
      <c r="C47"/>
      <c r="F47"/>
      <c r="G47"/>
    </row>
    <row r="48" spans="1:11" ht="21.75" customHeight="1">
      <c r="B48"/>
      <c r="C48"/>
      <c r="F48"/>
      <c r="G48"/>
    </row>
    <row r="49" spans="2:11" ht="79.5" customHeight="1">
      <c r="B49"/>
      <c r="C49"/>
      <c r="F49"/>
      <c r="G49"/>
    </row>
    <row r="50" spans="2:11" ht="24" customHeight="1">
      <c r="B50"/>
      <c r="C50"/>
      <c r="F50"/>
      <c r="G50"/>
    </row>
    <row r="51" spans="2:11" ht="19.5" customHeight="1">
      <c r="B51"/>
      <c r="C51"/>
      <c r="F51"/>
      <c r="G51"/>
    </row>
    <row r="52" spans="2:11">
      <c r="B52"/>
      <c r="C52"/>
      <c r="F52"/>
      <c r="G52"/>
    </row>
    <row r="53" spans="2:11">
      <c r="B53"/>
      <c r="C53"/>
      <c r="F53"/>
      <c r="G53"/>
    </row>
    <row r="54" spans="2:11">
      <c r="B54"/>
      <c r="C54"/>
      <c r="F54"/>
      <c r="G54"/>
    </row>
    <row r="55" spans="2:11" ht="30" customHeight="1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1" s="6" customFormat="1" ht="34.5" customHeight="1"/>
    <row r="57" spans="2:11" s="6" customFormat="1" ht="29.25" customHeight="1"/>
    <row r="58" spans="2:11" s="6" customFormat="1" ht="73.5" customHeight="1"/>
    <row r="59" spans="2:11" s="6" customFormat="1"/>
    <row r="60" spans="2:11" s="6" customFormat="1"/>
    <row r="61" spans="2:11" s="6" customFormat="1"/>
    <row r="62" spans="2:11" s="6" customFormat="1" ht="67.5" customHeight="1"/>
    <row r="63" spans="2:11" s="6" customFormat="1"/>
    <row r="64" spans="2:11" s="6" customFormat="1"/>
    <row r="65" spans="2:11" s="6" customFormat="1"/>
    <row r="66" spans="2:11" s="6" customFormat="1"/>
    <row r="67" spans="2:11" s="6" customFormat="1"/>
    <row r="68" spans="2:11" s="6" customFormat="1" ht="70.5" customHeight="1">
      <c r="B68"/>
      <c r="C68"/>
      <c r="D68"/>
      <c r="E68"/>
      <c r="F68"/>
      <c r="G68"/>
      <c r="H68"/>
      <c r="I68"/>
      <c r="J68"/>
      <c r="K68"/>
    </row>
    <row r="69" spans="2:11">
      <c r="B69"/>
      <c r="C69"/>
      <c r="F69"/>
      <c r="G69"/>
    </row>
    <row r="70" spans="2:11">
      <c r="B70"/>
      <c r="C70"/>
      <c r="F70"/>
      <c r="G70"/>
    </row>
    <row r="71" spans="2:11">
      <c r="B71"/>
      <c r="C71"/>
      <c r="F71"/>
      <c r="G71"/>
    </row>
    <row r="72" spans="2:11">
      <c r="B72"/>
      <c r="C72"/>
      <c r="F72"/>
      <c r="G72"/>
    </row>
    <row r="73" spans="2:11" ht="72.75" customHeight="1">
      <c r="B73"/>
      <c r="C73"/>
      <c r="F73"/>
      <c r="G73"/>
    </row>
    <row r="74" spans="2:11">
      <c r="B74"/>
      <c r="C74"/>
      <c r="F74"/>
      <c r="G74"/>
    </row>
    <row r="75" spans="2:11">
      <c r="B75"/>
      <c r="C75"/>
      <c r="F75"/>
      <c r="G75"/>
    </row>
    <row r="76" spans="2:11">
      <c r="B76"/>
      <c r="C76"/>
      <c r="F76"/>
      <c r="G76"/>
    </row>
    <row r="77" spans="2:11">
      <c r="B77"/>
      <c r="C77"/>
      <c r="F77"/>
      <c r="G77"/>
    </row>
    <row r="78" spans="2:11">
      <c r="B78"/>
      <c r="C78"/>
      <c r="F78"/>
      <c r="G78"/>
    </row>
    <row r="79" spans="2:11">
      <c r="B79"/>
      <c r="C79"/>
      <c r="F79"/>
      <c r="G79"/>
    </row>
    <row r="80" spans="2:11"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2:11" s="6" customFormat="1" ht="31.5" customHeight="1"/>
    <row r="82" spans="2:11" s="6" customFormat="1" ht="21" customHeight="1"/>
    <row r="83" spans="2:11" s="6" customFormat="1" ht="75" customHeight="1"/>
    <row r="84" spans="2:11" s="6" customFormat="1">
      <c r="B84"/>
      <c r="C84"/>
      <c r="D84"/>
      <c r="E84"/>
      <c r="F84"/>
      <c r="G84"/>
      <c r="H84"/>
      <c r="I84"/>
      <c r="J84"/>
      <c r="K84"/>
    </row>
    <row r="85" spans="2:11">
      <c r="B85"/>
      <c r="C85"/>
      <c r="F85"/>
      <c r="G85"/>
    </row>
    <row r="86" spans="2:11">
      <c r="B86"/>
      <c r="C86"/>
      <c r="F86"/>
      <c r="G86"/>
    </row>
    <row r="87" spans="2:11">
      <c r="B87"/>
      <c r="C87"/>
      <c r="F87"/>
      <c r="G87"/>
    </row>
    <row r="88" spans="2:11" ht="74.25" customHeight="1">
      <c r="B88"/>
      <c r="C88"/>
      <c r="F88"/>
      <c r="G88"/>
    </row>
    <row r="89" spans="2:11">
      <c r="B89"/>
      <c r="C89"/>
      <c r="F89"/>
      <c r="G89"/>
    </row>
    <row r="90" spans="2:11">
      <c r="B90"/>
      <c r="C90"/>
      <c r="F90"/>
      <c r="G90"/>
    </row>
    <row r="91" spans="2:11">
      <c r="B91"/>
      <c r="C91"/>
      <c r="F91"/>
      <c r="G91"/>
    </row>
    <row r="92" spans="2:11">
      <c r="B92"/>
      <c r="C92"/>
      <c r="F92"/>
      <c r="G92"/>
    </row>
    <row r="93" spans="2:11" ht="71.25" customHeight="1">
      <c r="B93"/>
      <c r="C93"/>
      <c r="F93"/>
      <c r="G93"/>
    </row>
    <row r="94" spans="2:11">
      <c r="B94"/>
      <c r="C94"/>
      <c r="F94"/>
      <c r="G94"/>
    </row>
    <row r="95" spans="2:11">
      <c r="B95"/>
      <c r="C95"/>
      <c r="F95"/>
      <c r="G95"/>
    </row>
    <row r="96" spans="2:11">
      <c r="B96"/>
      <c r="C96"/>
      <c r="F96"/>
      <c r="G96"/>
    </row>
    <row r="97" spans="2:11" ht="15.75">
      <c r="B97" s="8"/>
      <c r="C97" s="8"/>
      <c r="D97" s="4"/>
      <c r="E97" s="4"/>
      <c r="F97" s="13"/>
      <c r="G97" s="13"/>
      <c r="H97" s="4"/>
      <c r="I97" s="4"/>
      <c r="J97" s="4"/>
      <c r="K97" s="4"/>
    </row>
    <row r="98" spans="2:11" ht="71.25" customHeight="1"/>
    <row r="99" spans="2:11" ht="15" customHeight="1"/>
    <row r="100" spans="2:11" ht="15" customHeight="1"/>
    <row r="101" spans="2:11" s="6" customFormat="1" ht="33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2:11" ht="16.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2:11" ht="69" customHeight="1"/>
    <row r="104" spans="2:11" ht="15" customHeight="1">
      <c r="B104"/>
      <c r="C104"/>
      <c r="E104" s="11"/>
      <c r="G104"/>
    </row>
    <row r="105" spans="2:11" ht="15" customHeight="1"/>
    <row r="106" spans="2:11" ht="15" customHeight="1"/>
    <row r="107" spans="2:11" ht="71.25" customHeight="1">
      <c r="B107"/>
      <c r="C107"/>
      <c r="F107"/>
      <c r="G107"/>
    </row>
    <row r="108" spans="2:11" ht="15" customHeight="1">
      <c r="B108"/>
      <c r="C108"/>
      <c r="F108"/>
      <c r="G108"/>
    </row>
    <row r="109" spans="2:11" ht="15" customHeight="1">
      <c r="B109"/>
      <c r="C109"/>
      <c r="F109"/>
      <c r="G109"/>
    </row>
    <row r="110" spans="2:11" ht="15" customHeight="1">
      <c r="B110"/>
      <c r="C110"/>
      <c r="F110"/>
      <c r="G110"/>
    </row>
    <row r="111" spans="2:11" ht="15" customHeight="1">
      <c r="B111"/>
      <c r="C111"/>
      <c r="F111"/>
      <c r="G111"/>
    </row>
    <row r="112" spans="2:11" ht="15" customHeight="1">
      <c r="B112"/>
      <c r="C112"/>
      <c r="F112"/>
      <c r="G112"/>
    </row>
    <row r="113" spans="2:7" ht="69.75" customHeight="1">
      <c r="B113"/>
      <c r="C113"/>
      <c r="F113"/>
      <c r="G113"/>
    </row>
    <row r="128" spans="2:7" ht="18" customHeight="1">
      <c r="B128"/>
      <c r="C128"/>
      <c r="F128"/>
      <c r="G128"/>
    </row>
  </sheetData>
  <autoFilter ref="B4:K111">
    <filterColumn colId="3" showButton="0"/>
    <filterColumn colId="4" showButton="0"/>
    <filterColumn colId="5" showButton="0"/>
    <filterColumn colId="6" showButton="0"/>
  </autoFilter>
  <mergeCells count="38">
    <mergeCell ref="B35:K35"/>
    <mergeCell ref="I12:I13"/>
    <mergeCell ref="J12:J13"/>
    <mergeCell ref="K12:K13"/>
    <mergeCell ref="D14:D20"/>
    <mergeCell ref="E14:E20"/>
    <mergeCell ref="D21:D33"/>
    <mergeCell ref="E21:E33"/>
    <mergeCell ref="K7:K8"/>
    <mergeCell ref="B12:B13"/>
    <mergeCell ref="C12:C13"/>
    <mergeCell ref="D12:D13"/>
    <mergeCell ref="E12:E13"/>
    <mergeCell ref="F12:F13"/>
    <mergeCell ref="G12:G13"/>
    <mergeCell ref="H12:H13"/>
    <mergeCell ref="F7:F8"/>
    <mergeCell ref="G7:G8"/>
    <mergeCell ref="H7:H8"/>
    <mergeCell ref="I7:I8"/>
    <mergeCell ref="J7:J8"/>
    <mergeCell ref="A7:A13"/>
    <mergeCell ref="B7:B11"/>
    <mergeCell ref="C7:C11"/>
    <mergeCell ref="D7:D11"/>
    <mergeCell ref="E7:E8"/>
    <mergeCell ref="G1:K1"/>
    <mergeCell ref="B2:K2"/>
    <mergeCell ref="B3:G3"/>
    <mergeCell ref="A4:A6"/>
    <mergeCell ref="B4:B6"/>
    <mergeCell ref="C4:C6"/>
    <mergeCell ref="D4:D6"/>
    <mergeCell ref="E4:J4"/>
    <mergeCell ref="K4:K6"/>
    <mergeCell ref="E5:E6"/>
    <mergeCell ref="F5:F6"/>
    <mergeCell ref="G5:J5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6"/>
  <sheetViews>
    <sheetView topLeftCell="A19" zoomScale="84" zoomScaleNormal="84" workbookViewId="0">
      <selection activeCell="C20" sqref="C20"/>
    </sheetView>
  </sheetViews>
  <sheetFormatPr defaultRowHeight="15"/>
  <cols>
    <col min="1" max="1" width="3.5703125" customWidth="1"/>
    <col min="2" max="2" width="45.5703125" style="7" customWidth="1"/>
    <col min="3" max="3" width="21" style="7" customWidth="1"/>
    <col min="4" max="4" width="9.140625" customWidth="1"/>
    <col min="5" max="5" width="7.28515625" customWidth="1"/>
    <col min="6" max="6" width="13.5703125" style="11" customWidth="1"/>
    <col min="7" max="7" width="10.5703125" style="11" customWidth="1"/>
    <col min="8" max="8" width="7.710937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>
      <c r="G1" s="46" t="s">
        <v>39</v>
      </c>
      <c r="H1" s="46"/>
      <c r="I1" s="46"/>
      <c r="J1" s="46"/>
      <c r="K1" s="46"/>
    </row>
    <row r="2" spans="1:18" ht="71.25" customHeight="1">
      <c r="B2" s="47" t="s">
        <v>42</v>
      </c>
      <c r="C2" s="47"/>
      <c r="D2" s="47"/>
      <c r="E2" s="47"/>
      <c r="F2" s="47"/>
      <c r="G2" s="47"/>
      <c r="H2" s="47"/>
      <c r="I2" s="47"/>
      <c r="J2" s="47"/>
      <c r="K2" s="47"/>
    </row>
    <row r="3" spans="1:18" s="1" customFormat="1" ht="18.75" customHeight="1">
      <c r="B3" s="48" t="s">
        <v>19</v>
      </c>
      <c r="C3" s="48"/>
      <c r="D3" s="48"/>
      <c r="E3" s="48"/>
      <c r="F3" s="49"/>
      <c r="G3" s="49"/>
    </row>
    <row r="4" spans="1:18" s="1" customFormat="1" ht="27.75" customHeight="1">
      <c r="A4" s="50" t="s">
        <v>37</v>
      </c>
      <c r="B4" s="53" t="s">
        <v>0</v>
      </c>
      <c r="C4" s="56" t="s">
        <v>30</v>
      </c>
      <c r="D4" s="59" t="s">
        <v>1</v>
      </c>
      <c r="E4" s="60" t="s">
        <v>2</v>
      </c>
      <c r="F4" s="61"/>
      <c r="G4" s="61"/>
      <c r="H4" s="61"/>
      <c r="I4" s="61"/>
      <c r="J4" s="62"/>
      <c r="K4" s="59" t="s">
        <v>3</v>
      </c>
    </row>
    <row r="5" spans="1:18" s="1" customFormat="1" ht="36.75" customHeight="1">
      <c r="A5" s="51"/>
      <c r="B5" s="54"/>
      <c r="C5" s="57"/>
      <c r="D5" s="59"/>
      <c r="E5" s="59" t="s">
        <v>4</v>
      </c>
      <c r="F5" s="63" t="s">
        <v>5</v>
      </c>
      <c r="G5" s="60" t="s">
        <v>6</v>
      </c>
      <c r="H5" s="61"/>
      <c r="I5" s="61"/>
      <c r="J5" s="62"/>
      <c r="K5" s="59"/>
    </row>
    <row r="6" spans="1:18" s="1" customFormat="1" ht="64.5" customHeight="1">
      <c r="A6" s="52"/>
      <c r="B6" s="55"/>
      <c r="C6" s="58"/>
      <c r="D6" s="59"/>
      <c r="E6" s="59"/>
      <c r="F6" s="63"/>
      <c r="G6" s="37" t="s">
        <v>7</v>
      </c>
      <c r="H6" s="39" t="s">
        <v>38</v>
      </c>
      <c r="I6" s="39" t="s">
        <v>13</v>
      </c>
      <c r="J6" s="38" t="s">
        <v>31</v>
      </c>
      <c r="K6" s="59"/>
      <c r="R6" s="2"/>
    </row>
    <row r="7" spans="1:18" s="1" customFormat="1" ht="24.75" customHeight="1">
      <c r="A7" s="50"/>
      <c r="B7" s="64" t="s">
        <v>18</v>
      </c>
      <c r="C7" s="66"/>
      <c r="D7" s="67" t="s">
        <v>41</v>
      </c>
      <c r="E7" s="68" t="s">
        <v>43</v>
      </c>
      <c r="F7" s="74">
        <f>F9+F10+F11</f>
        <v>14340.056</v>
      </c>
      <c r="G7" s="74">
        <f>G9+G10+G11</f>
        <v>4038.6</v>
      </c>
      <c r="H7" s="68" t="s">
        <v>21</v>
      </c>
      <c r="I7" s="76">
        <f>I9+I10+I11</f>
        <v>10301.456</v>
      </c>
      <c r="J7" s="78"/>
      <c r="K7" s="67"/>
      <c r="R7" s="2"/>
    </row>
    <row r="8" spans="1:18" s="1" customFormat="1" ht="21.75" customHeight="1">
      <c r="A8" s="51"/>
      <c r="B8" s="65"/>
      <c r="C8" s="57"/>
      <c r="D8" s="67"/>
      <c r="E8" s="69"/>
      <c r="F8" s="75"/>
      <c r="G8" s="75"/>
      <c r="H8" s="69"/>
      <c r="I8" s="77"/>
      <c r="J8" s="79"/>
      <c r="K8" s="67"/>
      <c r="R8" s="2"/>
    </row>
    <row r="9" spans="1:18" s="1" customFormat="1" ht="18.75">
      <c r="A9" s="51"/>
      <c r="B9" s="65"/>
      <c r="C9" s="57"/>
      <c r="D9" s="67"/>
      <c r="E9" s="36"/>
      <c r="F9" s="10"/>
      <c r="G9" s="10"/>
      <c r="H9" s="36"/>
      <c r="I9" s="36"/>
      <c r="J9" s="35"/>
      <c r="K9" s="36"/>
      <c r="R9" s="2"/>
    </row>
    <row r="10" spans="1:18" s="1" customFormat="1" ht="18.75">
      <c r="A10" s="51"/>
      <c r="B10" s="65"/>
      <c r="C10" s="57"/>
      <c r="D10" s="67"/>
      <c r="E10" s="36">
        <v>2017</v>
      </c>
      <c r="F10" s="10">
        <v>2855.701</v>
      </c>
      <c r="G10" s="10">
        <v>2855.701</v>
      </c>
      <c r="H10" s="5"/>
      <c r="I10" s="10"/>
      <c r="J10" s="29"/>
      <c r="K10" s="36"/>
      <c r="L10" s="12"/>
      <c r="M10" s="12"/>
      <c r="R10" s="2"/>
    </row>
    <row r="11" spans="1:18" s="1" customFormat="1" ht="20.25" customHeight="1">
      <c r="A11" s="51"/>
      <c r="B11" s="65"/>
      <c r="C11" s="58"/>
      <c r="D11" s="67"/>
      <c r="E11" s="36">
        <v>2018</v>
      </c>
      <c r="F11" s="10">
        <v>11484.355</v>
      </c>
      <c r="G11" s="10">
        <v>1182.8989999999999</v>
      </c>
      <c r="H11" s="5"/>
      <c r="I11" s="36">
        <v>10301.456</v>
      </c>
      <c r="J11" s="25"/>
      <c r="K11" s="36"/>
      <c r="R11" s="2"/>
    </row>
    <row r="12" spans="1:18" s="1" customFormat="1" ht="21" customHeight="1">
      <c r="A12" s="51"/>
      <c r="B12" s="70" t="s">
        <v>8</v>
      </c>
      <c r="C12" s="72"/>
      <c r="D12" s="67" t="s">
        <v>41</v>
      </c>
      <c r="E12" s="68" t="s">
        <v>43</v>
      </c>
      <c r="F12" s="74">
        <f>G12+I12</f>
        <v>14340.056</v>
      </c>
      <c r="G12" s="74">
        <f>G14+G21</f>
        <v>4038.6</v>
      </c>
      <c r="H12" s="68" t="s">
        <v>21</v>
      </c>
      <c r="I12" s="76">
        <f>I21</f>
        <v>10301.456</v>
      </c>
      <c r="J12" s="78"/>
      <c r="K12" s="67"/>
      <c r="R12" s="2"/>
    </row>
    <row r="13" spans="1:18" s="1" customFormat="1" ht="24.75" customHeight="1">
      <c r="A13" s="52"/>
      <c r="B13" s="71"/>
      <c r="C13" s="73"/>
      <c r="D13" s="67"/>
      <c r="E13" s="69"/>
      <c r="F13" s="75"/>
      <c r="G13" s="75"/>
      <c r="H13" s="69"/>
      <c r="I13" s="77"/>
      <c r="J13" s="79"/>
      <c r="K13" s="67"/>
      <c r="R13" s="2"/>
    </row>
    <row r="14" spans="1:18" s="3" customFormat="1" ht="26.25" customHeight="1">
      <c r="A14" s="28"/>
      <c r="B14" s="34" t="s">
        <v>22</v>
      </c>
      <c r="C14" s="23"/>
      <c r="D14" s="81">
        <v>2017</v>
      </c>
      <c r="E14" s="81">
        <v>2017</v>
      </c>
      <c r="F14" s="10">
        <f>F15+F16+F17+F18+F19+F20</f>
        <v>2855.701</v>
      </c>
      <c r="G14" s="10">
        <f>G15+G16+G17+G18+G19+G20</f>
        <v>2855.701</v>
      </c>
      <c r="H14" s="5" t="s">
        <v>21</v>
      </c>
      <c r="I14" s="10"/>
      <c r="J14" s="29"/>
      <c r="K14" s="5"/>
    </row>
    <row r="15" spans="1:18" s="3" customFormat="1" ht="60.75" customHeight="1">
      <c r="A15" s="27" t="s">
        <v>33</v>
      </c>
      <c r="B15" s="33" t="s">
        <v>24</v>
      </c>
      <c r="C15" s="31" t="s">
        <v>32</v>
      </c>
      <c r="D15" s="82"/>
      <c r="E15" s="82"/>
      <c r="F15" s="21">
        <v>150</v>
      </c>
      <c r="G15" s="9">
        <v>150</v>
      </c>
      <c r="H15" s="5"/>
      <c r="I15" s="5"/>
      <c r="J15" s="26"/>
      <c r="K15" s="18" t="s">
        <v>14</v>
      </c>
    </row>
    <row r="16" spans="1:18" s="3" customFormat="1" ht="60.75" customHeight="1">
      <c r="A16" s="27" t="s">
        <v>34</v>
      </c>
      <c r="B16" s="33" t="s">
        <v>35</v>
      </c>
      <c r="C16" s="31" t="s">
        <v>32</v>
      </c>
      <c r="D16" s="82"/>
      <c r="E16" s="82"/>
      <c r="F16" s="9">
        <v>35</v>
      </c>
      <c r="G16" s="9">
        <v>35</v>
      </c>
      <c r="H16" s="5"/>
      <c r="I16" s="5"/>
      <c r="J16" s="26"/>
      <c r="K16" s="18" t="s">
        <v>14</v>
      </c>
    </row>
    <row r="17" spans="1:11" s="3" customFormat="1" ht="60.75" customHeight="1">
      <c r="A17" s="27">
        <v>3</v>
      </c>
      <c r="B17" s="33" t="s">
        <v>44</v>
      </c>
      <c r="C17" s="31" t="s">
        <v>32</v>
      </c>
      <c r="D17" s="82"/>
      <c r="E17" s="82"/>
      <c r="F17" s="9">
        <v>230</v>
      </c>
      <c r="G17" s="9">
        <v>230</v>
      </c>
      <c r="H17" s="5"/>
      <c r="I17" s="5"/>
      <c r="J17" s="26"/>
      <c r="K17" s="18" t="s">
        <v>14</v>
      </c>
    </row>
    <row r="18" spans="1:11" s="3" customFormat="1" ht="63" customHeight="1">
      <c r="A18" s="27">
        <v>4</v>
      </c>
      <c r="B18" s="33" t="s">
        <v>36</v>
      </c>
      <c r="C18" s="31" t="s">
        <v>32</v>
      </c>
      <c r="D18" s="82"/>
      <c r="E18" s="82"/>
      <c r="F18" s="21">
        <v>618.27599999999995</v>
      </c>
      <c r="G18" s="9">
        <v>618.27599999999995</v>
      </c>
      <c r="H18" s="5"/>
      <c r="I18" s="5"/>
      <c r="J18" s="26"/>
      <c r="K18" s="18" t="s">
        <v>14</v>
      </c>
    </row>
    <row r="19" spans="1:11" s="3" customFormat="1" ht="60.75" customHeight="1">
      <c r="A19" s="27">
        <v>5</v>
      </c>
      <c r="B19" s="33" t="s">
        <v>40</v>
      </c>
      <c r="C19" s="31" t="s">
        <v>32</v>
      </c>
      <c r="D19" s="82"/>
      <c r="E19" s="82"/>
      <c r="F19" s="9">
        <v>1407.3240000000001</v>
      </c>
      <c r="G19" s="5">
        <v>1407.3240000000001</v>
      </c>
      <c r="H19" s="5"/>
      <c r="I19" s="28"/>
      <c r="J19" s="26"/>
      <c r="K19" s="18" t="s">
        <v>14</v>
      </c>
    </row>
    <row r="20" spans="1:11" s="3" customFormat="1" ht="60.75" customHeight="1">
      <c r="A20" s="27">
        <v>6</v>
      </c>
      <c r="B20" s="33" t="s">
        <v>45</v>
      </c>
      <c r="C20" s="31" t="s">
        <v>32</v>
      </c>
      <c r="D20" s="58"/>
      <c r="E20" s="58"/>
      <c r="F20" s="9">
        <v>415.101</v>
      </c>
      <c r="G20" s="5">
        <v>415.101</v>
      </c>
      <c r="H20" s="5"/>
      <c r="I20" s="28"/>
      <c r="J20" s="26"/>
      <c r="K20" s="18" t="s">
        <v>14</v>
      </c>
    </row>
    <row r="21" spans="1:11" s="3" customFormat="1" ht="26.25" customHeight="1">
      <c r="A21" s="27"/>
      <c r="B21" s="32" t="s">
        <v>23</v>
      </c>
      <c r="C21" s="22"/>
      <c r="D21" s="81">
        <v>2018</v>
      </c>
      <c r="E21" s="81">
        <v>2018</v>
      </c>
      <c r="F21" s="10">
        <f>F22+F23+F24+F25+F26+F27+F28+F29+F30+F31</f>
        <v>11484.355</v>
      </c>
      <c r="G21" s="10">
        <f>G27+G28+G29+G31</f>
        <v>1182.8989999999999</v>
      </c>
      <c r="H21" s="5"/>
      <c r="I21" s="10">
        <f>I22+I23+I24+I25+I26+I30</f>
        <v>10301.456</v>
      </c>
      <c r="J21" s="25"/>
      <c r="K21" s="5"/>
    </row>
    <row r="22" spans="1:11" s="3" customFormat="1" ht="59.25" customHeight="1">
      <c r="A22" s="27">
        <v>1</v>
      </c>
      <c r="B22" s="33" t="s">
        <v>9</v>
      </c>
      <c r="C22" s="31" t="s">
        <v>32</v>
      </c>
      <c r="D22" s="82"/>
      <c r="E22" s="82"/>
      <c r="F22" s="9">
        <v>930.69200000000001</v>
      </c>
      <c r="G22" s="9"/>
      <c r="H22" s="5"/>
      <c r="I22" s="5">
        <v>930.69200000000001</v>
      </c>
      <c r="J22" s="26"/>
      <c r="K22" s="18" t="s">
        <v>15</v>
      </c>
    </row>
    <row r="23" spans="1:11" s="3" customFormat="1" ht="67.5" customHeight="1">
      <c r="A23" s="27">
        <v>2</v>
      </c>
      <c r="B23" s="33" t="s">
        <v>10</v>
      </c>
      <c r="C23" s="31" t="s">
        <v>32</v>
      </c>
      <c r="D23" s="82"/>
      <c r="E23" s="82"/>
      <c r="F23" s="9">
        <v>727.21400000000006</v>
      </c>
      <c r="G23" s="9"/>
      <c r="H23" s="5"/>
      <c r="I23" s="5">
        <v>727.21400000000006</v>
      </c>
      <c r="J23" s="26"/>
      <c r="K23" s="18" t="s">
        <v>15</v>
      </c>
    </row>
    <row r="24" spans="1:11" s="3" customFormat="1" ht="67.5" customHeight="1">
      <c r="A24" s="27">
        <v>3</v>
      </c>
      <c r="B24" s="33" t="s">
        <v>26</v>
      </c>
      <c r="C24" s="31" t="s">
        <v>32</v>
      </c>
      <c r="D24" s="82"/>
      <c r="E24" s="82"/>
      <c r="F24" s="15">
        <v>273.73399999999998</v>
      </c>
      <c r="G24" s="15"/>
      <c r="H24" s="5"/>
      <c r="I24" s="15">
        <v>273.73399999999998</v>
      </c>
      <c r="J24" s="30"/>
      <c r="K24" s="18" t="s">
        <v>14</v>
      </c>
    </row>
    <row r="25" spans="1:11" s="3" customFormat="1" ht="67.5" customHeight="1">
      <c r="A25" s="27">
        <v>4</v>
      </c>
      <c r="B25" s="33" t="s">
        <v>27</v>
      </c>
      <c r="C25" s="31" t="s">
        <v>32</v>
      </c>
      <c r="D25" s="82"/>
      <c r="E25" s="82"/>
      <c r="F25" s="20">
        <v>654.12</v>
      </c>
      <c r="G25" s="15"/>
      <c r="H25" s="5"/>
      <c r="I25" s="15">
        <v>654.12</v>
      </c>
      <c r="J25" s="30"/>
      <c r="K25" s="18" t="s">
        <v>14</v>
      </c>
    </row>
    <row r="26" spans="1:11" s="3" customFormat="1" ht="66.75" customHeight="1">
      <c r="A26" s="27">
        <v>5</v>
      </c>
      <c r="B26" s="33" t="s">
        <v>12</v>
      </c>
      <c r="C26" s="31" t="s">
        <v>32</v>
      </c>
      <c r="D26" s="82"/>
      <c r="E26" s="82"/>
      <c r="F26" s="15">
        <v>5898.9780000000001</v>
      </c>
      <c r="G26" s="15"/>
      <c r="H26" s="5"/>
      <c r="I26" s="5">
        <v>5898.9780000000001</v>
      </c>
      <c r="J26" s="26"/>
      <c r="K26" s="18" t="s">
        <v>15</v>
      </c>
    </row>
    <row r="27" spans="1:11" s="3" customFormat="1" ht="62.25" customHeight="1">
      <c r="A27" s="27">
        <v>6</v>
      </c>
      <c r="B27" s="33" t="s">
        <v>20</v>
      </c>
      <c r="C27" s="31" t="s">
        <v>32</v>
      </c>
      <c r="D27" s="82"/>
      <c r="E27" s="82"/>
      <c r="F27" s="15">
        <v>385.04399999999998</v>
      </c>
      <c r="G27" s="15">
        <v>385.04399999999998</v>
      </c>
      <c r="H27" s="5"/>
      <c r="I27" s="5"/>
      <c r="J27" s="26"/>
      <c r="K27" s="18" t="s">
        <v>14</v>
      </c>
    </row>
    <row r="28" spans="1:11" s="3" customFormat="1" ht="56.25" customHeight="1">
      <c r="A28" s="27">
        <v>7</v>
      </c>
      <c r="B28" s="33" t="s">
        <v>25</v>
      </c>
      <c r="C28" s="31" t="s">
        <v>32</v>
      </c>
      <c r="D28" s="82"/>
      <c r="E28" s="82"/>
      <c r="F28" s="20">
        <v>162.327</v>
      </c>
      <c r="G28" s="15">
        <v>162.327</v>
      </c>
      <c r="H28" s="5"/>
      <c r="I28" s="5"/>
      <c r="J28" s="26"/>
      <c r="K28" s="18" t="s">
        <v>14</v>
      </c>
    </row>
    <row r="29" spans="1:11" s="3" customFormat="1" ht="62.25" customHeight="1">
      <c r="A29" s="27">
        <v>8</v>
      </c>
      <c r="B29" s="33" t="s">
        <v>29</v>
      </c>
      <c r="C29" s="31" t="s">
        <v>32</v>
      </c>
      <c r="D29" s="82"/>
      <c r="E29" s="82"/>
      <c r="F29" s="20">
        <v>477.911</v>
      </c>
      <c r="G29" s="15">
        <v>477.911</v>
      </c>
      <c r="H29" s="5"/>
      <c r="I29" s="5"/>
      <c r="J29" s="26"/>
      <c r="K29" s="18" t="s">
        <v>14</v>
      </c>
    </row>
    <row r="30" spans="1:11" s="3" customFormat="1" ht="87.75" customHeight="1">
      <c r="A30" s="27">
        <v>9</v>
      </c>
      <c r="B30" s="33" t="s">
        <v>11</v>
      </c>
      <c r="C30" s="31" t="s">
        <v>32</v>
      </c>
      <c r="D30" s="82"/>
      <c r="E30" s="82"/>
      <c r="F30" s="9">
        <v>1816.7180000000001</v>
      </c>
      <c r="G30" s="10"/>
      <c r="H30" s="5"/>
      <c r="I30" s="5">
        <v>1816.7180000000001</v>
      </c>
      <c r="J30" s="26"/>
      <c r="K30" s="18" t="s">
        <v>15</v>
      </c>
    </row>
    <row r="31" spans="1:11" s="3" customFormat="1" ht="61.5" customHeight="1">
      <c r="A31" s="27">
        <v>10</v>
      </c>
      <c r="B31" s="33" t="s">
        <v>28</v>
      </c>
      <c r="C31" s="31" t="s">
        <v>32</v>
      </c>
      <c r="D31" s="83"/>
      <c r="E31" s="83"/>
      <c r="F31" s="20">
        <v>157.61699999999999</v>
      </c>
      <c r="G31" s="15">
        <v>157.61699999999999</v>
      </c>
      <c r="H31" s="5"/>
      <c r="I31" s="5"/>
      <c r="J31" s="26"/>
      <c r="K31" s="18" t="s">
        <v>14</v>
      </c>
    </row>
    <row r="32" spans="1:11" s="3" customFormat="1" ht="23.25" customHeight="1">
      <c r="B32" s="17" t="s">
        <v>16</v>
      </c>
      <c r="C32" s="17"/>
      <c r="D32" s="16"/>
      <c r="E32" s="16"/>
      <c r="F32" s="24"/>
      <c r="G32" s="16"/>
      <c r="H32" s="16"/>
      <c r="I32" s="16"/>
      <c r="J32" s="16"/>
    </row>
    <row r="33" spans="2:11" s="3" customFormat="1" ht="21.75" customHeight="1">
      <c r="B33" s="80" t="s">
        <v>46</v>
      </c>
      <c r="C33" s="80"/>
      <c r="D33" s="80"/>
      <c r="E33" s="80"/>
      <c r="F33" s="80"/>
      <c r="G33" s="80"/>
      <c r="H33" s="80"/>
      <c r="I33" s="80"/>
      <c r="J33" s="80"/>
      <c r="K33" s="80"/>
    </row>
    <row r="34" spans="2:11" s="3" customFormat="1" ht="9" customHeight="1"/>
    <row r="35" spans="2:11" s="3" customFormat="1" ht="18.75" customHeight="1">
      <c r="B35" s="19" t="s">
        <v>17</v>
      </c>
      <c r="C35" s="19"/>
    </row>
    <row r="36" spans="2:11" s="3" customFormat="1" ht="18.75" customHeight="1">
      <c r="B36" s="19" t="s">
        <v>47</v>
      </c>
      <c r="C36" s="19"/>
      <c r="D36"/>
      <c r="E36"/>
      <c r="F36"/>
      <c r="G36"/>
      <c r="H36"/>
      <c r="I36"/>
      <c r="J36"/>
      <c r="K36"/>
    </row>
    <row r="37" spans="2:11">
      <c r="B37"/>
      <c r="C37"/>
      <c r="F37"/>
      <c r="G37"/>
    </row>
    <row r="38" spans="2:11">
      <c r="B38"/>
      <c r="C38"/>
      <c r="F38"/>
      <c r="G38"/>
    </row>
    <row r="39" spans="2:11">
      <c r="B39"/>
      <c r="C39"/>
      <c r="F39"/>
      <c r="G39"/>
    </row>
    <row r="40" spans="2:11">
      <c r="B40"/>
      <c r="C40"/>
      <c r="F40"/>
      <c r="G40"/>
    </row>
    <row r="41" spans="2:11">
      <c r="B41"/>
      <c r="C41"/>
      <c r="F41"/>
      <c r="G41"/>
    </row>
    <row r="42" spans="2:11" ht="69" customHeight="1">
      <c r="B42"/>
      <c r="C42"/>
      <c r="F42"/>
      <c r="G42"/>
    </row>
    <row r="43" spans="2:11">
      <c r="B43"/>
      <c r="C43"/>
      <c r="F43"/>
      <c r="G43"/>
    </row>
    <row r="44" spans="2:11">
      <c r="B44"/>
      <c r="C44"/>
      <c r="F44"/>
      <c r="G44"/>
    </row>
    <row r="45" spans="2:11">
      <c r="B45"/>
      <c r="C45"/>
      <c r="F45"/>
      <c r="G45"/>
    </row>
    <row r="46" spans="2:11" ht="21.75" customHeight="1">
      <c r="B46"/>
      <c r="C46"/>
      <c r="F46"/>
      <c r="G46"/>
    </row>
    <row r="47" spans="2:11" ht="79.5" customHeight="1">
      <c r="B47"/>
      <c r="C47"/>
      <c r="F47"/>
      <c r="G47"/>
    </row>
    <row r="48" spans="2:11" ht="24" customHeight="1">
      <c r="B48"/>
      <c r="C48"/>
      <c r="F48"/>
      <c r="G48"/>
    </row>
    <row r="49" spans="2:11" ht="19.5" customHeight="1">
      <c r="B49"/>
      <c r="C49"/>
      <c r="F49"/>
      <c r="G49"/>
    </row>
    <row r="50" spans="2:11">
      <c r="B50"/>
      <c r="C50"/>
      <c r="F50"/>
      <c r="G50"/>
    </row>
    <row r="51" spans="2:11">
      <c r="B51"/>
      <c r="C51"/>
      <c r="F51"/>
      <c r="G51"/>
    </row>
    <row r="52" spans="2:11">
      <c r="B52"/>
      <c r="C52"/>
      <c r="F52"/>
      <c r="G52"/>
    </row>
    <row r="53" spans="2:11" ht="30" customHeight="1"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2:11" s="6" customFormat="1" ht="34.5" customHeight="1"/>
    <row r="55" spans="2:11" s="6" customFormat="1" ht="29.25" customHeight="1"/>
    <row r="56" spans="2:11" s="6" customFormat="1" ht="73.5" customHeight="1"/>
    <row r="57" spans="2:11" s="6" customFormat="1"/>
    <row r="58" spans="2:11" s="6" customFormat="1"/>
    <row r="59" spans="2:11" s="6" customFormat="1"/>
    <row r="60" spans="2:11" s="6" customFormat="1" ht="67.5" customHeight="1"/>
    <row r="61" spans="2:11" s="6" customFormat="1"/>
    <row r="62" spans="2:11" s="6" customFormat="1"/>
    <row r="63" spans="2:11" s="6" customFormat="1"/>
    <row r="64" spans="2:11" s="6" customFormat="1"/>
    <row r="65" spans="2:11" s="6" customFormat="1"/>
    <row r="66" spans="2:11" s="6" customFormat="1" ht="70.5" customHeight="1">
      <c r="B66"/>
      <c r="C66"/>
      <c r="D66"/>
      <c r="E66"/>
      <c r="F66"/>
      <c r="G66"/>
      <c r="H66"/>
      <c r="I66"/>
      <c r="J66"/>
      <c r="K66"/>
    </row>
    <row r="67" spans="2:11">
      <c r="B67"/>
      <c r="C67"/>
      <c r="F67"/>
      <c r="G67"/>
    </row>
    <row r="68" spans="2:11">
      <c r="B68"/>
      <c r="C68"/>
      <c r="F68"/>
      <c r="G68"/>
    </row>
    <row r="69" spans="2:11">
      <c r="B69"/>
      <c r="C69"/>
      <c r="F69"/>
      <c r="G69"/>
    </row>
    <row r="70" spans="2:11">
      <c r="B70"/>
      <c r="C70"/>
      <c r="F70"/>
      <c r="G70"/>
    </row>
    <row r="71" spans="2:11" ht="72.75" customHeight="1">
      <c r="B71"/>
      <c r="C71"/>
      <c r="F71"/>
      <c r="G71"/>
    </row>
    <row r="72" spans="2:11">
      <c r="B72"/>
      <c r="C72"/>
      <c r="F72"/>
      <c r="G72"/>
    </row>
    <row r="73" spans="2:11">
      <c r="B73"/>
      <c r="C73"/>
      <c r="F73"/>
      <c r="G73"/>
    </row>
    <row r="74" spans="2:11">
      <c r="B74"/>
      <c r="C74"/>
      <c r="F74"/>
      <c r="G74"/>
    </row>
    <row r="75" spans="2:11">
      <c r="B75"/>
      <c r="C75"/>
      <c r="F75"/>
      <c r="G75"/>
    </row>
    <row r="76" spans="2:11">
      <c r="B76"/>
      <c r="C76"/>
      <c r="F76"/>
      <c r="G76"/>
    </row>
    <row r="77" spans="2:11">
      <c r="B77"/>
      <c r="C77"/>
      <c r="F77"/>
      <c r="G77"/>
    </row>
    <row r="78" spans="2:11"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2:11" s="6" customFormat="1" ht="31.5" customHeight="1"/>
    <row r="80" spans="2:11" s="6" customFormat="1" ht="21" customHeight="1"/>
    <row r="81" spans="2:11" s="6" customFormat="1" ht="75" customHeight="1"/>
    <row r="82" spans="2:11" s="6" customFormat="1">
      <c r="B82"/>
      <c r="C82"/>
      <c r="D82"/>
      <c r="E82"/>
      <c r="F82"/>
      <c r="G82"/>
      <c r="H82"/>
      <c r="I82"/>
      <c r="J82"/>
      <c r="K82"/>
    </row>
    <row r="83" spans="2:11">
      <c r="B83"/>
      <c r="C83"/>
      <c r="F83"/>
      <c r="G83"/>
    </row>
    <row r="84" spans="2:11">
      <c r="B84"/>
      <c r="C84"/>
      <c r="F84"/>
      <c r="G84"/>
    </row>
    <row r="85" spans="2:11">
      <c r="B85"/>
      <c r="C85"/>
      <c r="F85"/>
      <c r="G85"/>
    </row>
    <row r="86" spans="2:11" ht="74.25" customHeight="1">
      <c r="B86"/>
      <c r="C86"/>
      <c r="F86"/>
      <c r="G86"/>
    </row>
    <row r="87" spans="2:11">
      <c r="B87"/>
      <c r="C87"/>
      <c r="F87"/>
      <c r="G87"/>
    </row>
    <row r="88" spans="2:11">
      <c r="B88"/>
      <c r="C88"/>
      <c r="F88"/>
      <c r="G88"/>
    </row>
    <row r="89" spans="2:11">
      <c r="B89"/>
      <c r="C89"/>
      <c r="F89"/>
      <c r="G89"/>
    </row>
    <row r="90" spans="2:11">
      <c r="B90"/>
      <c r="C90"/>
      <c r="F90"/>
      <c r="G90"/>
    </row>
    <row r="91" spans="2:11" ht="71.25" customHeight="1">
      <c r="B91"/>
      <c r="C91"/>
      <c r="F91"/>
      <c r="G91"/>
    </row>
    <row r="92" spans="2:11">
      <c r="B92"/>
      <c r="C92"/>
      <c r="F92"/>
      <c r="G92"/>
    </row>
    <row r="93" spans="2:11">
      <c r="B93"/>
      <c r="C93"/>
      <c r="F93"/>
      <c r="G93"/>
    </row>
    <row r="94" spans="2:11">
      <c r="B94"/>
      <c r="C94"/>
      <c r="F94"/>
      <c r="G94"/>
    </row>
    <row r="95" spans="2:11" ht="15.75">
      <c r="B95" s="8"/>
      <c r="C95" s="8"/>
      <c r="D95" s="4"/>
      <c r="E95" s="4"/>
      <c r="F95" s="13"/>
      <c r="G95" s="13"/>
      <c r="H95" s="4"/>
      <c r="I95" s="4"/>
      <c r="J95" s="4"/>
      <c r="K95" s="4"/>
    </row>
    <row r="96" spans="2:11" ht="71.25" customHeight="1"/>
    <row r="97" spans="2:11" ht="15" customHeight="1"/>
    <row r="98" spans="2:11" ht="15" customHeight="1"/>
    <row r="99" spans="2:11" s="6" customFormat="1" ht="33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2:11" ht="16.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2:11" ht="69" customHeight="1"/>
    <row r="102" spans="2:11" ht="15" customHeight="1">
      <c r="B102"/>
      <c r="C102"/>
      <c r="E102" s="11"/>
      <c r="G102"/>
    </row>
    <row r="103" spans="2:11" ht="15" customHeight="1"/>
    <row r="104" spans="2:11" ht="15" customHeight="1"/>
    <row r="105" spans="2:11" ht="71.25" customHeight="1">
      <c r="B105"/>
      <c r="C105"/>
      <c r="F105"/>
      <c r="G105"/>
    </row>
    <row r="106" spans="2:11" ht="15" customHeight="1">
      <c r="B106"/>
      <c r="C106"/>
      <c r="F106"/>
      <c r="G106"/>
    </row>
    <row r="107" spans="2:11" ht="15" customHeight="1">
      <c r="B107"/>
      <c r="C107"/>
      <c r="F107"/>
      <c r="G107"/>
    </row>
    <row r="108" spans="2:11" ht="15" customHeight="1">
      <c r="B108"/>
      <c r="C108"/>
      <c r="F108"/>
      <c r="G108"/>
    </row>
    <row r="109" spans="2:11" ht="15" customHeight="1">
      <c r="B109"/>
      <c r="C109"/>
      <c r="F109"/>
      <c r="G109"/>
    </row>
    <row r="110" spans="2:11" ht="15" customHeight="1">
      <c r="B110"/>
      <c r="C110"/>
      <c r="F110"/>
      <c r="G110"/>
    </row>
    <row r="111" spans="2:11" ht="69.75" customHeight="1">
      <c r="B111"/>
      <c r="C111"/>
      <c r="F111"/>
      <c r="G111"/>
    </row>
    <row r="126" spans="2:7" ht="18" customHeight="1">
      <c r="B126"/>
      <c r="C126"/>
      <c r="F126"/>
      <c r="G126"/>
    </row>
  </sheetData>
  <autoFilter ref="B4:K109">
    <filterColumn colId="3" showButton="0"/>
    <filterColumn colId="4" showButton="0"/>
    <filterColumn colId="5" showButton="0"/>
    <filterColumn colId="6" showButton="0"/>
  </autoFilter>
  <mergeCells count="38">
    <mergeCell ref="B33:K33"/>
    <mergeCell ref="I12:I13"/>
    <mergeCell ref="J12:J13"/>
    <mergeCell ref="K12:K13"/>
    <mergeCell ref="D21:D31"/>
    <mergeCell ref="E21:E31"/>
    <mergeCell ref="D14:D20"/>
    <mergeCell ref="E14:E20"/>
    <mergeCell ref="K7:K8"/>
    <mergeCell ref="B12:B13"/>
    <mergeCell ref="C12:C13"/>
    <mergeCell ref="D12:D13"/>
    <mergeCell ref="E12:E13"/>
    <mergeCell ref="F12:F13"/>
    <mergeCell ref="G12:G13"/>
    <mergeCell ref="H12:H13"/>
    <mergeCell ref="F7:F8"/>
    <mergeCell ref="G7:G8"/>
    <mergeCell ref="H7:H8"/>
    <mergeCell ref="I7:I8"/>
    <mergeCell ref="J7:J8"/>
    <mergeCell ref="A7:A13"/>
    <mergeCell ref="B7:B11"/>
    <mergeCell ref="C7:C11"/>
    <mergeCell ref="D7:D11"/>
    <mergeCell ref="E7:E8"/>
    <mergeCell ref="G1:K1"/>
    <mergeCell ref="B2:K2"/>
    <mergeCell ref="B3:G3"/>
    <mergeCell ref="A4:A6"/>
    <mergeCell ref="B4:B6"/>
    <mergeCell ref="C4:C6"/>
    <mergeCell ref="D4:D6"/>
    <mergeCell ref="E4:J4"/>
    <mergeCell ref="K4:K6"/>
    <mergeCell ref="E5:E6"/>
    <mergeCell ref="F5:F6"/>
    <mergeCell ref="G5:J5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серпень 22.08.2017 </vt:lpstr>
      <vt:lpstr>серпень 2017  </vt:lpstr>
      <vt:lpstr>'серпень 2017  '!Область_печати</vt:lpstr>
      <vt:lpstr>'серпень 22.08.2017 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2017-08-22T07:08:14Z</cp:lastPrinted>
  <dcterms:created xsi:type="dcterms:W3CDTF">2016-03-09T09:29:26Z</dcterms:created>
  <dcterms:modified xsi:type="dcterms:W3CDTF">2017-08-30T06:52:58Z</dcterms:modified>
</cp:coreProperties>
</file>